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1\Desktop\Документы Думы\7 созыв\101 внеочередная 04.07.2025\ПРИНЯТЫ\от 04.07.2025 № 491-101-7_внесение изменений в бюджет\Доходы\"/>
    </mc:Choice>
  </mc:AlternateContent>
  <xr:revisionPtr revIDLastSave="0" documentId="13_ncr:1_{D3E70902-6D80-4E55-B720-B3ACB350D5BD}" xr6:coauthVersionLast="47" xr6:coauthVersionMax="47" xr10:uidLastSave="{00000000-0000-0000-0000-000000000000}"/>
  <bookViews>
    <workbookView xWindow="-120" yWindow="-120" windowWidth="29040" windowHeight="15840" tabRatio="500" xr2:uid="{00000000-000D-0000-FFFF-FFFF00000000}"/>
  </bookViews>
  <sheets>
    <sheet name="Документ" sheetId="1" r:id="rId1"/>
  </sheets>
  <definedNames>
    <definedName name="_xlnm._FilterDatabase" localSheetId="0" hidden="1">Документ!$G$7:$O$1048576</definedName>
    <definedName name="_xlnm.Print_Titles" localSheetId="0">Документ!$7:$7</definedName>
    <definedName name="_xlnm.Print_Area" localSheetId="0">Документ!$A$1:$G$156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50" i="1" l="1"/>
  <c r="G139" i="1"/>
  <c r="G119" i="1"/>
  <c r="G101" i="1"/>
  <c r="G98" i="1"/>
  <c r="G95" i="1"/>
  <c r="O94" i="1"/>
  <c r="N94" i="1"/>
  <c r="M94" i="1"/>
  <c r="L94" i="1"/>
  <c r="K94" i="1"/>
  <c r="J94" i="1"/>
  <c r="I94" i="1"/>
  <c r="H94" i="1"/>
  <c r="O87" i="1"/>
  <c r="N87" i="1"/>
  <c r="M87" i="1"/>
  <c r="L87" i="1"/>
  <c r="K87" i="1"/>
  <c r="J87" i="1"/>
  <c r="I87" i="1"/>
  <c r="H87" i="1"/>
  <c r="O83" i="1"/>
  <c r="N83" i="1"/>
  <c r="M83" i="1"/>
  <c r="M78" i="1" s="1"/>
  <c r="M77" i="1" s="1"/>
  <c r="L83" i="1"/>
  <c r="L78" i="1" s="1"/>
  <c r="L77" i="1" s="1"/>
  <c r="L103" i="1" s="1"/>
  <c r="K83" i="1"/>
  <c r="J83" i="1"/>
  <c r="I83" i="1"/>
  <c r="I78" i="1" s="1"/>
  <c r="I77" i="1" s="1"/>
  <c r="H83" i="1"/>
  <c r="G82" i="1"/>
  <c r="G80" i="1"/>
  <c r="O78" i="1"/>
  <c r="N78" i="1"/>
  <c r="N77" i="1" s="1"/>
  <c r="N103" i="1" s="1"/>
  <c r="K78" i="1"/>
  <c r="J78" i="1"/>
  <c r="H78" i="1"/>
  <c r="O77" i="1"/>
  <c r="K77" i="1"/>
  <c r="J77" i="1"/>
  <c r="J103" i="1" s="1"/>
  <c r="H77" i="1"/>
  <c r="G61" i="1"/>
  <c r="G57" i="1"/>
  <c r="G56" i="1" s="1"/>
  <c r="O56" i="1"/>
  <c r="N56" i="1"/>
  <c r="M56" i="1"/>
  <c r="L56" i="1"/>
  <c r="K56" i="1"/>
  <c r="J56" i="1"/>
  <c r="I56" i="1"/>
  <c r="H56" i="1"/>
  <c r="G51" i="1"/>
  <c r="O48" i="1"/>
  <c r="N48" i="1"/>
  <c r="M48" i="1"/>
  <c r="L48" i="1"/>
  <c r="K48" i="1"/>
  <c r="J48" i="1"/>
  <c r="I48" i="1"/>
  <c r="H48" i="1"/>
  <c r="G48" i="1"/>
  <c r="G46" i="1"/>
  <c r="G45" i="1" s="1"/>
  <c r="G43" i="1"/>
  <c r="O42" i="1"/>
  <c r="N42" i="1"/>
  <c r="M42" i="1"/>
  <c r="L42" i="1"/>
  <c r="K42" i="1"/>
  <c r="J42" i="1"/>
  <c r="I42" i="1"/>
  <c r="H42" i="1"/>
  <c r="G40" i="1"/>
  <c r="G38" i="1"/>
  <c r="O37" i="1"/>
  <c r="N37" i="1"/>
  <c r="M37" i="1"/>
  <c r="M32" i="1" s="1"/>
  <c r="L37" i="1"/>
  <c r="K37" i="1"/>
  <c r="J37" i="1"/>
  <c r="I37" i="1"/>
  <c r="I32" i="1" s="1"/>
  <c r="I8" i="1" s="1"/>
  <c r="H37" i="1"/>
  <c r="H32" i="1" s="1"/>
  <c r="G36" i="1"/>
  <c r="G35" i="1" s="1"/>
  <c r="O32" i="1"/>
  <c r="N32" i="1"/>
  <c r="L32" i="1"/>
  <c r="K32" i="1"/>
  <c r="J32" i="1"/>
  <c r="J8" i="1" s="1"/>
  <c r="G30" i="1"/>
  <c r="G29" i="1" s="1"/>
  <c r="O27" i="1"/>
  <c r="N27" i="1"/>
  <c r="M27" i="1"/>
  <c r="L27" i="1"/>
  <c r="K27" i="1"/>
  <c r="J27" i="1"/>
  <c r="I27" i="1"/>
  <c r="H27" i="1"/>
  <c r="O26" i="1"/>
  <c r="N26" i="1"/>
  <c r="M26" i="1"/>
  <c r="L26" i="1"/>
  <c r="L8" i="1" s="1"/>
  <c r="K26" i="1"/>
  <c r="J26" i="1"/>
  <c r="I26" i="1"/>
  <c r="H26" i="1"/>
  <c r="G23" i="1"/>
  <c r="G21" i="1"/>
  <c r="O20" i="1"/>
  <c r="N20" i="1"/>
  <c r="M20" i="1"/>
  <c r="L20" i="1"/>
  <c r="K20" i="1"/>
  <c r="J20" i="1"/>
  <c r="I20" i="1"/>
  <c r="H20" i="1"/>
  <c r="O12" i="1"/>
  <c r="O9" i="1" s="1"/>
  <c r="O8" i="1" s="1"/>
  <c r="N12" i="1"/>
  <c r="N9" i="1" s="1"/>
  <c r="N8" i="1" s="1"/>
  <c r="M12" i="1"/>
  <c r="L12" i="1"/>
  <c r="K12" i="1"/>
  <c r="K9" i="1" s="1"/>
  <c r="K8" i="1" s="1"/>
  <c r="J12" i="1"/>
  <c r="I12" i="1"/>
  <c r="H12" i="1"/>
  <c r="G12" i="1"/>
  <c r="G10" i="1"/>
  <c r="G9" i="1" s="1"/>
  <c r="M9" i="1"/>
  <c r="M8" i="1" s="1"/>
  <c r="L9" i="1"/>
  <c r="J9" i="1"/>
  <c r="I9" i="1"/>
  <c r="H9" i="1"/>
  <c r="H8" i="1" s="1"/>
  <c r="K103" i="1" l="1"/>
  <c r="O103" i="1"/>
  <c r="I103" i="1"/>
  <c r="G8" i="1"/>
  <c r="G156" i="1" s="1"/>
  <c r="H103" i="1"/>
  <c r="M103" i="1"/>
</calcChain>
</file>

<file path=xl/sharedStrings.xml><?xml version="1.0" encoding="utf-8"?>
<sst xmlns="http://schemas.openxmlformats.org/spreadsheetml/2006/main" count="751" uniqueCount="260">
  <si>
    <t>Приложение № 1
к решению Думы Вилючинского 
городского округа
от 20.12.2024 № 432/86-7</t>
  </si>
  <si>
    <t xml:space="preserve"> ДОХОДЫ МЕСТНОГО БЮДЖЕТА</t>
  </si>
  <si>
    <t xml:space="preserve">НА 2025 ГОД </t>
  </si>
  <si>
    <t>(тысяч рублей)</t>
  </si>
  <si>
    <t>Наименование</t>
  </si>
  <si>
    <t>Код дохода</t>
  </si>
  <si>
    <t>Сумма на 2025 год</t>
  </si>
  <si>
    <t>Сумма на 2026 год</t>
  </si>
  <si>
    <t>Сумма на 2027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</si>
  <si>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</si>
  <si>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</si>
  <si>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</si>
  <si>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</si>
  <si>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</si>
  <si>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</si>
  <si>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</si>
  <si>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</si>
  <si>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</si>
  <si>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</si>
  <si>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</si>
  <si>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</si>
  <si>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</si>
  <si>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</si>
  <si>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</si>
  <si>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</si>
  <si>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</si>
  <si>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</si>
  <si>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</si>
  <si>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</si>
  <si>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</si>
  <si>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</si>
  <si>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</si>
  <si>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</si>
  <si>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</si>
  <si>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</si>
  <si>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</si>
  <si>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</si>
  <si>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</si>
  <si>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</si>
  <si>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</si>
  <si>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</si>
  <si>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1010223001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</si>
  <si>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</si>
  <si>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</si>
  <si>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</si>
  <si>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</si>
  <si>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</si>
  <si>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</si>
  <si>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</si>
  <si>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</si>
  <si>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</si>
  <si>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</si>
  <si>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Туристический налог</t>
  </si>
  <si>
    <t>1030300001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</si>
  <si>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</si>
  <si>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</si>
  <si>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</si>
  <si>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</si>
  <si>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</si>
  <si>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</si>
  <si>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</si>
  <si>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</si>
  <si>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</si>
  <si>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</si>
  <si>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</si>
  <si>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</si>
  <si>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</si>
  <si>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</si>
  <si>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</si>
  <si>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</si>
  <si>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</si>
  <si>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</si>
  <si>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</si>
  <si>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</si>
  <si>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</si>
  <si>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</si>
  <si>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</si>
  <si>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</si>
  <si>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</si>
  <si>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</si>
  <si>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</si>
  <si>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</si>
  <si>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</si>
  <si>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</si>
  <si>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</si>
  <si>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</si>
  <si>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</si>
  <si>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</si>
  <si>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</si>
  <si>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</si>
  <si>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</si>
  <si>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</si>
  <si>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</si>
  <si>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</si>
  <si>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</si>
  <si>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</si>
  <si>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</si>
  <si>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</si>
  <si>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</si>
  <si>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</si>
  <si>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</si>
  <si>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</si>
  <si>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</si>
  <si>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</si>
  <si>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</si>
  <si>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</si>
  <si>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</si>
  <si>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</si>
  <si>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</si>
  <si>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</si>
  <si>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</si>
  <si>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</si>
  <si>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</si>
  <si>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</si>
  <si>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</si>
  <si>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</si>
  <si>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</si>
  <si>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</si>
  <si>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</si>
  <si>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</si>
  <si>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</si>
  <si>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</si>
  <si>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</si>
  <si>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</si>
  <si>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</si>
  <si>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</si>
  <si>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</si>
  <si>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</si>
  <si>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</si>
  <si>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</si>
  <si>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</si>
  <si>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</si>
  <si>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</si>
  <si>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</si>
  <si>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</si>
  <si>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</si>
  <si>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</si>
  <si>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</si>
  <si>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</si>
  <si>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</si>
  <si>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</si>
  <si>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</si>
  <si>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</si>
  <si>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</si>
  <si>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</si>
  <si>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</si>
  <si>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</si>
  <si>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</si>
  <si>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</si>
  <si>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</si>
  <si>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</si>
  <si>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</si>
  <si>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</si>
  <si>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</si>
  <si>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</si>
  <si>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</si>
  <si>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</si>
  <si>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</si>
  <si>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</si>
  <si>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</si>
  <si>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</si>
  <si>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</si>
  <si>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</si>
  <si>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</si>
  <si>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</si>
  <si>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2021500204</t>
  </si>
  <si>
    <t>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</si>
  <si>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"Развитие образования в Камчатском крае".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</si>
  <si>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</si>
  <si>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          Дотации бюджетам городских округов на выравнивание бюджетной обеспеченности из бюджета субъекта Российской Федерации</t>
  </si>
  <si>
    <t>2021500104</t>
  </si>
  <si>
    <t xml:space="preserve">          Дотации бюджетам городских округов на выравнивание бюджетной обеспеченности из бюджета субъекта Российской Федерации. (Государственная программа Камчатского края "Управление государственными финансами Камчатского края".  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</si>
  <si>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 xml:space="preserve">          Дотации бюджетам городских округов на поддержку мер по обеспечению сбалансированности бюджетов</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</si>
  <si>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</si>
  <si>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</si>
  <si>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</si>
  <si>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</si>
  <si>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Приморский.</t>
  </si>
  <si>
    <t>2022007704</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</si>
  <si>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Рыбачий.</t>
  </si>
  <si>
    <t>2022500000</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</si>
  <si>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(Государственная программа Камчатского края "Развитие транспортной системы в Камчатском крае" Региональный проект "Региональная и местная дорожная сеть. Расходы дорожного фонда)</t>
  </si>
  <si>
    <t>2022541704</t>
  </si>
  <si>
    <t xml:space="preserve">          Субсидии бюджетам городских округов на реализацию программ формирования современной городской среды (Государственная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t>
  </si>
  <si>
    <t>2022555504</t>
  </si>
  <si>
    <t xml:space="preserve">        Субсидии бюджетам за счет средств резервного фонда Президента Российской Федерации</t>
  </si>
  <si>
    <t>2022900000</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</si>
  <si>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Региональный проект "Стимулирование развития жилищного строительства")</t>
  </si>
  <si>
    <t>2022999904</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</si>
  <si>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Комплекс процессных мероприятий "Приспособление жилых помещений и общего имущества в многоквартирном доме с учетом потребностей инвалидов")</t>
  </si>
  <si>
    <t xml:space="preserve">          Прочие субсидии бюджетам городских округов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t>
  </si>
  <si>
    <t xml:space="preserve">          Прочие субсидии бюджетам городских округов (Государственная программа Камчатского края "Развитие транспортной системы в Камчатском крае".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</si>
  <si>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</si>
  <si>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"Формирование экологической культуры населения Камчатского края в области безопасного обращения с отходами")</t>
  </si>
  <si>
    <t xml:space="preserve">          Прочие субсидии бюджетам городских округов. (Государственная программа Камчатского края "Управление государственными финансами Камчатского края. Комплекс процессных мероприятий "Создание условий для участия граждан в принятии бюджетных решений для решения городских (сельских) проблем")</t>
  </si>
  <si>
    <t xml:space="preserve">          Прочие субсидии бюджетам городских округов(Государственная программа Камчатского края "Развитие образования в Камчатском крае". Комплекс процессных мероприятий "Развитие инфраструктуры образования для сохранения здоровья ребенка")</t>
  </si>
  <si>
    <t xml:space="preserve">          Прочие субсидии бюджетам городских округов. (Государственная программа Камчатского края "Развитие образования в Камчатском крае". Комплекс процессных мероприятий "Создание условий для сохранения здоровья, реабилитации, отдыха и оздоровления детей")</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</si>
  <si>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</si>
  <si>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"Обеспечение требований к антитеррористической защищенности объектов (территорий) образования")</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</si>
  <si>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компании, направленной на гармонизацию межнационалных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традиции народов России. )</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</si>
  <si>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</si>
  <si>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"Поддержка традиционной хозяйственной деятельности коренных малочисленных народов"). За счет средств краевого бюджета</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</si>
  <si>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</si>
  <si>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</si>
  <si>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 xml:space="preserve">          Прочие субсидии бюджетам городских округов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</si>
  <si>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        Субвенции бюджетам бюджетной системы Российской Федерации</t>
  </si>
  <si>
    <t>2023000000</t>
  </si>
  <si>
    <t xml:space="preserve">          Субвенции бюджетам городских округов на предоставление гражданам субсидий на оплату жилого помещения и коммунальных услуг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t>
  </si>
  <si>
    <t>2023002204</t>
  </si>
  <si>
    <t xml:space="preserve">          Субвенции бюджетам городских округов на выполнение передаваемых полномочий субъектов Российской Федерации (Непрограммные расходы. 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</si>
  <si>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2023002404</t>
  </si>
  <si>
    <t xml:space="preserve">          Субвенции бюджетам городских округов на ежемесячное денежное вознаграждение за классное руководство.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</si>
  <si>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2023002104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</si>
  <si>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Общее образование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</si>
  <si>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Дополнительное образование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</si>
  <si>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</si>
  <si>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</si>
  <si>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</si>
  <si>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</si>
  <si>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2023002904</t>
  </si>
  <si>
    <t xml:space="preserve">          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</si>
  <si>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</si>
  <si>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"Социальная поддержка граждан в Камчатском крае" Подпрограмма "Обеспечение реализации Программы")</t>
  </si>
  <si>
    <t xml:space="preserve">          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</si>
  <si>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t>
  </si>
  <si>
    <t>2023002704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</si>
  <si>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</si>
  <si>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</si>
  <si>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</si>
  <si>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</si>
  <si>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 Непрограммные расходы)</t>
  </si>
  <si>
    <t xml:space="preserve">        Субвенция</t>
  </si>
  <si>
    <t>2023500000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</si>
  <si>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КБ)</t>
  </si>
  <si>
    <t>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</si>
  <si>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</si>
  <si>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</si>
  <si>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</si>
  <si>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</si>
  <si>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</si>
  <si>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</si>
  <si>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ФБ)</t>
  </si>
  <si>
    <t>2023593004</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</si>
  <si>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КБ)</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</si>
  <si>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</si>
  <si>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</si>
  <si>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</si>
  <si>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</si>
  <si>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</si>
  <si>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</si>
  <si>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</si>
  <si>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</si>
  <si>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</si>
  <si>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</si>
  <si>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</si>
  <si>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2194542404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</si>
  <si>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</si>
  <si>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</si>
  <si>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</si>
  <si>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Приложение № 1
к решению Думы Вилючинского 
городского округа
от 04.07.2025  № 491/101-7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</si>
</sst>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font>
      <sz val="11"/>
      <name val="Calibri"/>
      <family val="2"/>
      <charset val="1"/>
    </font>
    <font>
      <b/>
      <sz val="10"/>
      <color rgb="FF000000"/>
      <name val="Arial Cyr"/>
      <charset val="1"/>
    </font>
    <font>
      <sz val="10"/>
      <color rgb="FF000000"/>
      <name val="Arial Cyr"/>
      <charset val="1"/>
    </font>
    <font>
      <sz val="11"/>
      <color rgb="FF000000"/>
      <name val="Calibri"/>
      <family val="2"/>
      <charset val="204"/>
    </font>
    <font>
      <sz val="10"/>
      <color rgb="FF000000"/>
      <name val="Arial"/>
      <family val="2"/>
      <charset val="204"/>
    </font>
    <font>
      <b/>
      <sz val="12"/>
      <color rgb="FF000000"/>
      <name val="Arial Cyr"/>
      <charset val="1"/>
    </font>
    <font>
      <b/>
      <sz val="14"/>
      <color rgb="FF000000"/>
      <name val="Arial Cyr"/>
      <charset val="1"/>
    </font>
    <font>
      <sz val="9"/>
      <color rgb="FF000000"/>
      <name val="Arial Cyr"/>
      <charset val="1"/>
    </font>
    <font>
      <sz val="14"/>
      <color rgb="FF000000"/>
      <name val="Tempora LGC Uni"/>
      <charset val="1"/>
    </font>
    <font>
      <sz val="11"/>
      <color rgb="FF000000"/>
      <name val="Tempora LGC Uni"/>
      <charset val="1"/>
    </font>
    <font>
      <sz val="13"/>
      <color rgb="FF000000"/>
      <name val="Tempora LGC Uni"/>
      <charset val="1"/>
    </font>
    <font>
      <sz val="11"/>
      <name val="Calibri"/>
      <family val="2"/>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3">
    <xf numFmtId="0" fontId="0" fillId="0" borderId="0"/>
    <xf numFmtId="0" fontId="11" fillId="0" borderId="0"/>
    <xf numFmtId="0" fontId="11" fillId="0" borderId="0"/>
    <xf numFmtId="164" fontId="1" fillId="2" borderId="1">
      <alignment horizontal="right" vertical="top" shrinkToFit="1"/>
    </xf>
    <xf numFmtId="164" fontId="1" fillId="3" borderId="1">
      <alignment horizontal="right" vertical="top" shrinkToFit="1"/>
    </xf>
    <xf numFmtId="164" fontId="1" fillId="2" borderId="2">
      <alignment horizontal="right" vertical="top" shrinkToFit="1"/>
    </xf>
    <xf numFmtId="164" fontId="1" fillId="3" borderId="2">
      <alignment horizontal="right" vertical="top" shrinkToFit="1"/>
    </xf>
    <xf numFmtId="164" fontId="2" fillId="0" borderId="2">
      <alignment horizontal="right" vertical="top" shrinkToFit="1"/>
    </xf>
    <xf numFmtId="0" fontId="3" fillId="0" borderId="0"/>
    <xf numFmtId="0" fontId="3" fillId="0" borderId="0"/>
    <xf numFmtId="0" fontId="11" fillId="0" borderId="0"/>
    <xf numFmtId="0" fontId="4" fillId="4" borderId="0"/>
    <xf numFmtId="0" fontId="5" fillId="0" borderId="0">
      <alignment horizontal="center"/>
    </xf>
    <xf numFmtId="0" fontId="6" fillId="0" borderId="0">
      <alignment horizontal="center"/>
    </xf>
    <xf numFmtId="0" fontId="2" fillId="0" borderId="2">
      <alignment horizontal="center" vertical="center" wrapText="1"/>
    </xf>
    <xf numFmtId="1" fontId="2" fillId="0" borderId="2">
      <alignment vertical="top" wrapText="1"/>
    </xf>
    <xf numFmtId="0" fontId="2" fillId="0" borderId="0"/>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0" fontId="1" fillId="0" borderId="1">
      <alignment horizontal="right"/>
    </xf>
    <xf numFmtId="4" fontId="2" fillId="0" borderId="2">
      <alignment horizontal="right" vertical="top" shrinkToFit="1"/>
    </xf>
    <xf numFmtId="4" fontId="1" fillId="2" borderId="1">
      <alignment horizontal="right" vertical="top" shrinkToFit="1"/>
    </xf>
    <xf numFmtId="4" fontId="1" fillId="3" borderId="1">
      <alignment horizontal="right" vertical="top" shrinkToFit="1"/>
    </xf>
    <xf numFmtId="0" fontId="2" fillId="0" borderId="0">
      <alignment horizontal="center"/>
    </xf>
    <xf numFmtId="0" fontId="2" fillId="0" borderId="0">
      <alignment horizontal="right" wrapText="1"/>
    </xf>
    <xf numFmtId="0" fontId="7" fillId="0" borderId="0">
      <alignment horizontal="right" vertical="top" wrapText="1"/>
    </xf>
    <xf numFmtId="0" fontId="2" fillId="0" borderId="0">
      <alignment horizontal="left" wrapText="1"/>
    </xf>
    <xf numFmtId="0" fontId="3" fillId="0" borderId="0"/>
    <xf numFmtId="0" fontId="1" fillId="0" borderId="2">
      <alignment vertical="top" wrapText="1"/>
    </xf>
    <xf numFmtId="4" fontId="1" fillId="2" borderId="2">
      <alignment horizontal="right" vertical="top" shrinkToFit="1"/>
    </xf>
    <xf numFmtId="4" fontId="1" fillId="3" borderId="2">
      <alignment horizontal="right" vertical="top" shrinkToFit="1"/>
    </xf>
  </cellStyleXfs>
  <cellXfs count="26">
    <xf numFmtId="0" fontId="0" fillId="0" borderId="0" xfId="0"/>
    <xf numFmtId="0" fontId="8" fillId="0" borderId="1" xfId="21" applyFont="1">
      <alignment horizontal="right"/>
    </xf>
    <xf numFmtId="0" fontId="8" fillId="0" borderId="2" xfId="14" applyFont="1">
      <alignment horizontal="center" vertical="center" wrapText="1"/>
    </xf>
    <xf numFmtId="0" fontId="8" fillId="0" borderId="0" xfId="26" applyFont="1">
      <alignment horizontal="right" wrapText="1"/>
    </xf>
    <xf numFmtId="0" fontId="8" fillId="0" borderId="0" xfId="13" applyFont="1">
      <alignment horizontal="center"/>
    </xf>
    <xf numFmtId="0" fontId="10" fillId="0" borderId="0" xfId="0" applyFont="1" applyAlignment="1" applyProtection="1">
      <alignment horizontal="left" vertical="top" wrapText="1"/>
      <protection locked="0"/>
    </xf>
    <xf numFmtId="0" fontId="8" fillId="0" borderId="0" xfId="0" applyFont="1" applyProtection="1">
      <protection locked="0"/>
    </xf>
    <xf numFmtId="0" fontId="9" fillId="0" borderId="0" xfId="0" applyFont="1" applyProtection="1">
      <protection locked="0"/>
    </xf>
    <xf numFmtId="0" fontId="8" fillId="0" borderId="0" xfId="26" applyFont="1">
      <alignment horizontal="right" wrapText="1"/>
    </xf>
    <xf numFmtId="0" fontId="8" fillId="0" borderId="0" xfId="12" applyFont="1">
      <alignment horizontal="center"/>
    </xf>
    <xf numFmtId="0" fontId="8" fillId="0" borderId="0" xfId="27" applyFont="1">
      <alignment horizontal="right" vertical="top" wrapText="1"/>
    </xf>
    <xf numFmtId="0" fontId="9" fillId="0" borderId="0" xfId="29" applyFont="1"/>
    <xf numFmtId="0" fontId="8" fillId="0" borderId="2" xfId="14" applyFont="1">
      <alignment horizontal="center" vertical="center" wrapText="1"/>
    </xf>
    <xf numFmtId="0" fontId="8" fillId="0" borderId="2" xfId="30" applyFont="1">
      <alignment vertical="top" wrapText="1"/>
    </xf>
    <xf numFmtId="1" fontId="8" fillId="0" borderId="3" xfId="17" applyFont="1">
      <alignment horizontal="center" vertical="top" shrinkToFit="1"/>
    </xf>
    <xf numFmtId="1" fontId="8" fillId="0" borderId="4" xfId="18" applyFont="1">
      <alignment horizontal="center" vertical="top" shrinkToFit="1"/>
    </xf>
    <xf numFmtId="1" fontId="8" fillId="0" borderId="5" xfId="19" applyFont="1">
      <alignment horizontal="center" vertical="top" shrinkToFit="1"/>
    </xf>
    <xf numFmtId="1" fontId="8" fillId="0" borderId="2" xfId="20" applyFont="1">
      <alignment horizontal="center" vertical="top" shrinkToFit="1"/>
    </xf>
    <xf numFmtId="164" fontId="8" fillId="0" borderId="2" xfId="31" applyNumberFormat="1" applyFont="1" applyFill="1">
      <alignment horizontal="right" vertical="top" shrinkToFit="1"/>
    </xf>
    <xf numFmtId="164" fontId="8" fillId="0" borderId="2" xfId="5" applyFont="1" applyFill="1">
      <alignment horizontal="right" vertical="top" shrinkToFit="1"/>
    </xf>
    <xf numFmtId="164" fontId="9" fillId="0" borderId="0" xfId="29" applyNumberFormat="1" applyFont="1"/>
    <xf numFmtId="164" fontId="8" fillId="0" borderId="2" xfId="6" applyFont="1" applyFill="1">
      <alignment horizontal="right" vertical="top" shrinkToFit="1"/>
    </xf>
    <xf numFmtId="164" fontId="9" fillId="0" borderId="0" xfId="0" applyNumberFormat="1" applyFont="1" applyProtection="1">
      <protection locked="0"/>
    </xf>
    <xf numFmtId="164" fontId="8" fillId="0" borderId="1" xfId="3" applyFont="1" applyFill="1">
      <alignment horizontal="right" vertical="top" shrinkToFit="1"/>
    </xf>
    <xf numFmtId="164" fontId="8" fillId="0" borderId="0" xfId="0" applyNumberFormat="1" applyFont="1" applyProtection="1">
      <protection locked="0"/>
    </xf>
    <xf numFmtId="164" fontId="8" fillId="0" borderId="1" xfId="23" applyNumberFormat="1" applyFont="1" applyFill="1">
      <alignment horizontal="right" vertical="top" shrinkToFit="1"/>
    </xf>
  </cellXfs>
  <cellStyles count="33">
    <cellStyle name="br" xfId="1" xr:uid="{00000000-0005-0000-0000-000006000000}"/>
    <cellStyle name="col" xfId="2" xr:uid="{00000000-0005-0000-0000-000007000000}"/>
    <cellStyle name="st27" xfId="3" xr:uid="{00000000-0005-0000-0000-000008000000}"/>
    <cellStyle name="st28" xfId="4" xr:uid="{00000000-0005-0000-0000-000009000000}"/>
    <cellStyle name="st29" xfId="5" xr:uid="{00000000-0005-0000-0000-00000A000000}"/>
    <cellStyle name="st30" xfId="6" xr:uid="{00000000-0005-0000-0000-00000B000000}"/>
    <cellStyle name="st31" xfId="7" xr:uid="{00000000-0005-0000-0000-00000C000000}"/>
    <cellStyle name="style0" xfId="8" xr:uid="{00000000-0005-0000-0000-00000D000000}"/>
    <cellStyle name="td" xfId="9" xr:uid="{00000000-0005-0000-0000-00000E000000}"/>
    <cellStyle name="tr" xfId="10" xr:uid="{00000000-0005-0000-0000-00000F000000}"/>
    <cellStyle name="xl21" xfId="11" xr:uid="{00000000-0005-0000-0000-000010000000}"/>
    <cellStyle name="xl22" xfId="12" xr:uid="{00000000-0005-0000-0000-000011000000}"/>
    <cellStyle name="xl23" xfId="13" xr:uid="{00000000-0005-0000-0000-000012000000}"/>
    <cellStyle name="xl24" xfId="14" xr:uid="{00000000-0005-0000-0000-000013000000}"/>
    <cellStyle name="xl25" xfId="15" xr:uid="{00000000-0005-0000-0000-000014000000}"/>
    <cellStyle name="xl26" xfId="16" xr:uid="{00000000-0005-0000-0000-000015000000}"/>
    <cellStyle name="xl27" xfId="17" xr:uid="{00000000-0005-0000-0000-000016000000}"/>
    <cellStyle name="xl28" xfId="18" xr:uid="{00000000-0005-0000-0000-000017000000}"/>
    <cellStyle name="xl29" xfId="19" xr:uid="{00000000-0005-0000-0000-000018000000}"/>
    <cellStyle name="xl30" xfId="20" xr:uid="{00000000-0005-0000-0000-000019000000}"/>
    <cellStyle name="xl31" xfId="21" xr:uid="{00000000-0005-0000-0000-00001A000000}"/>
    <cellStyle name="xl32" xfId="22" xr:uid="{00000000-0005-0000-0000-00001B000000}"/>
    <cellStyle name="xl33" xfId="23" xr:uid="{00000000-0005-0000-0000-00001C000000}"/>
    <cellStyle name="xl34" xfId="24" xr:uid="{00000000-0005-0000-0000-00001D000000}"/>
    <cellStyle name="xl35" xfId="25" xr:uid="{00000000-0005-0000-0000-00001E000000}"/>
    <cellStyle name="xl36" xfId="26" xr:uid="{00000000-0005-0000-0000-00001F000000}"/>
    <cellStyle name="xl37" xfId="27" xr:uid="{00000000-0005-0000-0000-000020000000}"/>
    <cellStyle name="xl38" xfId="28" xr:uid="{00000000-0005-0000-0000-000021000000}"/>
    <cellStyle name="xl39" xfId="29" xr:uid="{00000000-0005-0000-0000-000022000000}"/>
    <cellStyle name="xl40" xfId="30" xr:uid="{00000000-0005-0000-0000-000023000000}"/>
    <cellStyle name="xl41" xfId="31" xr:uid="{00000000-0005-0000-0000-000024000000}"/>
    <cellStyle name="xl42" xfId="32" xr:uid="{00000000-0005-0000-0000-000025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56"/>
  <sheetViews>
    <sheetView tabSelected="1" view="pageBreakPreview" zoomScale="60" zoomScaleNormal="60" workbookViewId="0">
      <selection activeCell="G11" sqref="G11"/>
    </sheetView>
  </sheetViews>
  <sheetFormatPr defaultColWidth="9.140625" defaultRowHeight="18" outlineLevelRow="4"/>
  <cols>
    <col min="1" max="1" width="92.7109375" style="6" customWidth="1"/>
    <col min="2" max="2" width="6.7109375" style="6" customWidth="1"/>
    <col min="3" max="3" width="16.28515625" style="6" customWidth="1"/>
    <col min="4" max="4" width="8.140625" style="6" customWidth="1"/>
    <col min="5" max="5" width="11" style="6" customWidth="1"/>
    <col min="6" max="6" width="9.140625" style="6" hidden="1"/>
    <col min="7" max="7" width="29.140625" style="6" customWidth="1"/>
    <col min="8" max="13" width="9.140625" style="6" hidden="1"/>
    <col min="14" max="14" width="21.140625" style="6" hidden="1" customWidth="1"/>
    <col min="15" max="15" width="21.85546875" style="6" hidden="1" customWidth="1"/>
    <col min="16" max="16" width="23" style="7" customWidth="1"/>
    <col min="17" max="17" width="18.140625" style="7" customWidth="1"/>
    <col min="18" max="18" width="21.5703125" style="7" customWidth="1"/>
    <col min="19" max="16384" width="9.140625" style="7"/>
  </cols>
  <sheetData>
    <row r="1" spans="1:16" ht="82.5" customHeight="1">
      <c r="A1" s="8"/>
      <c r="B1" s="8"/>
      <c r="C1" s="9"/>
      <c r="D1" s="5" t="s">
        <v>259</v>
      </c>
      <c r="E1" s="5"/>
      <c r="F1" s="5"/>
      <c r="G1" s="5"/>
      <c r="H1" s="5"/>
      <c r="I1" s="5"/>
      <c r="J1" s="9"/>
      <c r="K1" s="9"/>
      <c r="L1" s="9"/>
      <c r="M1" s="9"/>
      <c r="N1" s="9"/>
      <c r="O1" s="9"/>
      <c r="P1" s="9"/>
    </row>
    <row r="2" spans="1:16" ht="69" customHeight="1">
      <c r="A2" s="10"/>
      <c r="B2" s="10"/>
      <c r="C2" s="9"/>
      <c r="D2" s="5" t="s">
        <v>0</v>
      </c>
      <c r="E2" s="5"/>
      <c r="F2" s="5"/>
      <c r="G2" s="5"/>
      <c r="H2" s="5"/>
      <c r="I2" s="5"/>
      <c r="J2" s="9"/>
      <c r="K2" s="9"/>
      <c r="L2" s="9"/>
      <c r="M2" s="9"/>
      <c r="N2" s="9"/>
      <c r="O2" s="9"/>
      <c r="P2" s="9"/>
    </row>
    <row r="3" spans="1:16" ht="15" customHeight="1">
      <c r="A3" s="9"/>
      <c r="B3" s="9"/>
      <c r="C3" s="9"/>
      <c r="D3" s="9"/>
      <c r="E3" s="9"/>
      <c r="F3" s="9"/>
      <c r="G3" s="9"/>
      <c r="H3" s="9"/>
      <c r="I3" s="9"/>
      <c r="J3" s="9"/>
      <c r="K3" s="9"/>
      <c r="L3" s="9"/>
      <c r="M3" s="9"/>
      <c r="N3" s="9"/>
      <c r="O3" s="9"/>
      <c r="P3" s="9"/>
    </row>
    <row r="4" spans="1:16" ht="23.25" customHeight="1">
      <c r="A4" s="4" t="s">
        <v>1</v>
      </c>
      <c r="B4" s="4"/>
      <c r="C4" s="4"/>
      <c r="D4" s="4"/>
      <c r="E4" s="4"/>
      <c r="F4" s="4"/>
      <c r="G4" s="4"/>
      <c r="H4" s="4"/>
      <c r="I4" s="4"/>
      <c r="J4" s="4"/>
      <c r="K4" s="4"/>
      <c r="L4" s="4"/>
      <c r="M4" s="4"/>
      <c r="N4" s="4"/>
      <c r="O4" s="4"/>
      <c r="P4" s="11"/>
    </row>
    <row r="5" spans="1:16" ht="15.75" customHeight="1">
      <c r="A5" s="4" t="s">
        <v>2</v>
      </c>
      <c r="B5" s="4"/>
      <c r="C5" s="4"/>
      <c r="D5" s="4"/>
      <c r="E5" s="4"/>
      <c r="F5" s="4"/>
      <c r="G5" s="4"/>
      <c r="H5" s="4"/>
      <c r="I5" s="4"/>
      <c r="J5" s="4"/>
      <c r="K5" s="4"/>
      <c r="L5" s="4"/>
      <c r="M5" s="4"/>
      <c r="N5" s="4"/>
      <c r="O5" s="4"/>
      <c r="P5" s="11"/>
    </row>
    <row r="6" spans="1:16" ht="27.75" customHeight="1">
      <c r="A6" s="3" t="s">
        <v>3</v>
      </c>
      <c r="B6" s="3"/>
      <c r="C6" s="3"/>
      <c r="D6" s="3"/>
      <c r="E6" s="3"/>
      <c r="F6" s="3"/>
      <c r="G6" s="3"/>
      <c r="H6" s="3"/>
      <c r="I6" s="3"/>
      <c r="J6" s="3"/>
      <c r="K6" s="3"/>
      <c r="L6" s="3"/>
      <c r="M6" s="3"/>
      <c r="N6" s="3"/>
      <c r="O6" s="3"/>
      <c r="P6" s="11"/>
    </row>
    <row r="7" spans="1:16" ht="123" customHeight="1">
      <c r="A7" s="12" t="s">
        <v>4</v>
      </c>
      <c r="B7" s="2" t="s">
        <v>5</v>
      </c>
      <c r="C7" s="2"/>
      <c r="D7" s="2"/>
      <c r="E7" s="2"/>
      <c r="F7" s="12"/>
      <c r="G7" s="12" t="s">
        <v>6</v>
      </c>
      <c r="H7" s="12"/>
      <c r="I7" s="12"/>
      <c r="J7" s="12"/>
      <c r="K7" s="12"/>
      <c r="L7" s="12"/>
      <c r="M7" s="12"/>
      <c r="N7" s="12" t="s">
        <v>7</v>
      </c>
      <c r="O7" s="12" t="s">
        <v>8</v>
      </c>
      <c r="P7" s="11"/>
    </row>
    <row r="8" spans="1:16">
      <c r="A8" s="13" t="s">
        <v>9</v>
      </c>
      <c r="B8" s="14" t="s">
        <v>10</v>
      </c>
      <c r="C8" s="15" t="s">
        <v>11</v>
      </c>
      <c r="D8" s="15" t="s">
        <v>12</v>
      </c>
      <c r="E8" s="16" t="s">
        <v>10</v>
      </c>
      <c r="F8" s="17"/>
      <c r="G8" s="18">
        <f>G9+G23+G29+G35+G43+G45+G51+G61+G56</f>
        <v>1019777.5142999999</v>
      </c>
      <c r="H8" s="19">
        <f t="shared" ref="H8:O8" si="0">H9+H20+H26+H32+H40+H42+H48+H53+H56</f>
        <v>808613.45001000003</v>
      </c>
      <c r="I8" s="19">
        <f t="shared" si="0"/>
        <v>0</v>
      </c>
      <c r="J8" s="19">
        <f t="shared" si="0"/>
        <v>808613.45001000003</v>
      </c>
      <c r="K8" s="19">
        <f t="shared" si="0"/>
        <v>0</v>
      </c>
      <c r="L8" s="19">
        <f t="shared" si="0"/>
        <v>808613.45001000003</v>
      </c>
      <c r="M8" s="19">
        <f t="shared" si="0"/>
        <v>0</v>
      </c>
      <c r="N8" s="19">
        <f t="shared" si="0"/>
        <v>848487.74777000013</v>
      </c>
      <c r="O8" s="19">
        <f t="shared" si="0"/>
        <v>887844.7429500001</v>
      </c>
      <c r="P8" s="20"/>
    </row>
    <row r="9" spans="1:16" outlineLevel="1">
      <c r="A9" s="13" t="s">
        <v>13</v>
      </c>
      <c r="B9" s="14" t="s">
        <v>10</v>
      </c>
      <c r="C9" s="15" t="s">
        <v>14</v>
      </c>
      <c r="D9" s="15" t="s">
        <v>12</v>
      </c>
      <c r="E9" s="16" t="s">
        <v>10</v>
      </c>
      <c r="F9" s="17"/>
      <c r="G9" s="18">
        <f t="shared" ref="G9:O9" si="1">G10+G12</f>
        <v>839117.59337999998</v>
      </c>
      <c r="H9" s="19">
        <f t="shared" si="1"/>
        <v>640765</v>
      </c>
      <c r="I9" s="19">
        <f t="shared" si="1"/>
        <v>0</v>
      </c>
      <c r="J9" s="19">
        <f t="shared" si="1"/>
        <v>640765</v>
      </c>
      <c r="K9" s="19">
        <f t="shared" si="1"/>
        <v>0</v>
      </c>
      <c r="L9" s="19">
        <f t="shared" si="1"/>
        <v>640765</v>
      </c>
      <c r="M9" s="19">
        <f t="shared" si="1"/>
        <v>0</v>
      </c>
      <c r="N9" s="19">
        <f t="shared" si="1"/>
        <v>677754</v>
      </c>
      <c r="O9" s="19">
        <f t="shared" si="1"/>
        <v>708220</v>
      </c>
      <c r="P9" s="20"/>
    </row>
    <row r="10" spans="1:16" outlineLevel="2">
      <c r="A10" s="13" t="s">
        <v>15</v>
      </c>
      <c r="B10" s="14" t="s">
        <v>10</v>
      </c>
      <c r="C10" s="15" t="s">
        <v>16</v>
      </c>
      <c r="D10" s="15" t="s">
        <v>12</v>
      </c>
      <c r="E10" s="16" t="s">
        <v>10</v>
      </c>
      <c r="F10" s="17"/>
      <c r="G10" s="18">
        <f>G11</f>
        <v>10828</v>
      </c>
      <c r="H10" s="21">
        <v>10828</v>
      </c>
      <c r="I10" s="21">
        <v>0</v>
      </c>
      <c r="J10" s="21">
        <v>10828</v>
      </c>
      <c r="K10" s="21">
        <v>0</v>
      </c>
      <c r="L10" s="21">
        <v>10828</v>
      </c>
      <c r="M10" s="21">
        <v>0</v>
      </c>
      <c r="N10" s="19">
        <v>11174</v>
      </c>
      <c r="O10" s="19">
        <v>11498</v>
      </c>
      <c r="P10" s="11"/>
    </row>
    <row r="11" spans="1:16" ht="180" outlineLevel="3">
      <c r="A11" s="13" t="s">
        <v>17</v>
      </c>
      <c r="B11" s="14" t="s">
        <v>10</v>
      </c>
      <c r="C11" s="15" t="s">
        <v>18</v>
      </c>
      <c r="D11" s="15" t="s">
        <v>12</v>
      </c>
      <c r="E11" s="16" t="s">
        <v>19</v>
      </c>
      <c r="F11" s="17"/>
      <c r="G11" s="18">
        <v>10828</v>
      </c>
      <c r="H11" s="21">
        <v>10828</v>
      </c>
      <c r="I11" s="21">
        <v>0</v>
      </c>
      <c r="J11" s="21">
        <v>10828</v>
      </c>
      <c r="K11" s="21">
        <v>0</v>
      </c>
      <c r="L11" s="21">
        <v>10828</v>
      </c>
      <c r="M11" s="21">
        <v>0</v>
      </c>
      <c r="N11" s="19">
        <v>11174</v>
      </c>
      <c r="O11" s="19">
        <v>11498</v>
      </c>
      <c r="P11" s="11"/>
    </row>
    <row r="12" spans="1:16" outlineLevel="2">
      <c r="A12" s="13" t="s">
        <v>20</v>
      </c>
      <c r="B12" s="14" t="s">
        <v>10</v>
      </c>
      <c r="C12" s="15" t="s">
        <v>21</v>
      </c>
      <c r="D12" s="15" t="s">
        <v>12</v>
      </c>
      <c r="E12" s="16" t="s">
        <v>10</v>
      </c>
      <c r="F12" s="17"/>
      <c r="G12" s="18">
        <f>SUM(G13:G22)</f>
        <v>828289.59337999998</v>
      </c>
      <c r="H12" s="19">
        <f t="shared" ref="H12:O12" si="2">H13+H14+H15+H16+H17+H18+H19</f>
        <v>629937</v>
      </c>
      <c r="I12" s="19">
        <f t="shared" si="2"/>
        <v>0</v>
      </c>
      <c r="J12" s="19">
        <f t="shared" si="2"/>
        <v>629937</v>
      </c>
      <c r="K12" s="19">
        <f t="shared" si="2"/>
        <v>0</v>
      </c>
      <c r="L12" s="19">
        <f t="shared" si="2"/>
        <v>629937</v>
      </c>
      <c r="M12" s="19">
        <f t="shared" si="2"/>
        <v>0</v>
      </c>
      <c r="N12" s="19">
        <f t="shared" si="2"/>
        <v>666580</v>
      </c>
      <c r="O12" s="19">
        <f t="shared" si="2"/>
        <v>696722</v>
      </c>
      <c r="P12" s="11"/>
    </row>
    <row r="13" spans="1:16" ht="252" outlineLevel="3">
      <c r="A13" s="13" t="s">
        <v>22</v>
      </c>
      <c r="B13" s="14" t="s">
        <v>10</v>
      </c>
      <c r="C13" s="15" t="s">
        <v>23</v>
      </c>
      <c r="D13" s="15" t="s">
        <v>12</v>
      </c>
      <c r="E13" s="16" t="s">
        <v>19</v>
      </c>
      <c r="F13" s="17"/>
      <c r="G13" s="18">
        <v>620003</v>
      </c>
      <c r="H13" s="21">
        <v>620003</v>
      </c>
      <c r="I13" s="21">
        <v>0</v>
      </c>
      <c r="J13" s="21">
        <v>620003</v>
      </c>
      <c r="K13" s="21">
        <v>0</v>
      </c>
      <c r="L13" s="21">
        <v>620003</v>
      </c>
      <c r="M13" s="21">
        <v>0</v>
      </c>
      <c r="N13" s="19">
        <v>656200</v>
      </c>
      <c r="O13" s="19">
        <v>685865</v>
      </c>
      <c r="P13" s="11"/>
    </row>
    <row r="14" spans="1:16" ht="180" outlineLevel="3">
      <c r="A14" s="13" t="s">
        <v>24</v>
      </c>
      <c r="B14" s="14" t="s">
        <v>10</v>
      </c>
      <c r="C14" s="15" t="s">
        <v>25</v>
      </c>
      <c r="D14" s="15" t="s">
        <v>12</v>
      </c>
      <c r="E14" s="16" t="s">
        <v>19</v>
      </c>
      <c r="F14" s="17"/>
      <c r="G14" s="18">
        <v>486</v>
      </c>
      <c r="H14" s="21">
        <v>486</v>
      </c>
      <c r="I14" s="21">
        <v>0</v>
      </c>
      <c r="J14" s="21">
        <v>486</v>
      </c>
      <c r="K14" s="21">
        <v>0</v>
      </c>
      <c r="L14" s="21">
        <v>486</v>
      </c>
      <c r="M14" s="21">
        <v>0</v>
      </c>
      <c r="N14" s="19">
        <v>510</v>
      </c>
      <c r="O14" s="19">
        <v>532</v>
      </c>
      <c r="P14" s="11"/>
    </row>
    <row r="15" spans="1:16" ht="162" outlineLevel="3">
      <c r="A15" s="13" t="s">
        <v>26</v>
      </c>
      <c r="B15" s="14" t="s">
        <v>10</v>
      </c>
      <c r="C15" s="15" t="s">
        <v>27</v>
      </c>
      <c r="D15" s="15" t="s">
        <v>12</v>
      </c>
      <c r="E15" s="16" t="s">
        <v>19</v>
      </c>
      <c r="F15" s="17"/>
      <c r="G15" s="18">
        <v>2250</v>
      </c>
      <c r="H15" s="21">
        <v>2250</v>
      </c>
      <c r="I15" s="21">
        <v>0</v>
      </c>
      <c r="J15" s="21">
        <v>2250</v>
      </c>
      <c r="K15" s="21">
        <v>0</v>
      </c>
      <c r="L15" s="21">
        <v>2250</v>
      </c>
      <c r="M15" s="21">
        <v>0</v>
      </c>
      <c r="N15" s="19">
        <v>2310</v>
      </c>
      <c r="O15" s="19">
        <v>2370</v>
      </c>
      <c r="P15" s="11"/>
    </row>
    <row r="16" spans="1:16" ht="108" outlineLevel="3">
      <c r="A16" s="13" t="s">
        <v>28</v>
      </c>
      <c r="B16" s="14" t="s">
        <v>10</v>
      </c>
      <c r="C16" s="15" t="s">
        <v>29</v>
      </c>
      <c r="D16" s="15" t="s">
        <v>12</v>
      </c>
      <c r="E16" s="16" t="s">
        <v>19</v>
      </c>
      <c r="F16" s="17"/>
      <c r="G16" s="18">
        <v>83</v>
      </c>
      <c r="H16" s="21">
        <v>83</v>
      </c>
      <c r="I16" s="21">
        <v>0</v>
      </c>
      <c r="J16" s="21">
        <v>83</v>
      </c>
      <c r="K16" s="21">
        <v>0</v>
      </c>
      <c r="L16" s="21">
        <v>83</v>
      </c>
      <c r="M16" s="21">
        <v>0</v>
      </c>
      <c r="N16" s="19">
        <v>86</v>
      </c>
      <c r="O16" s="19">
        <v>89</v>
      </c>
      <c r="P16" s="11"/>
    </row>
    <row r="17" spans="1:16" ht="409.5" outlineLevel="3">
      <c r="A17" s="13" t="s">
        <v>30</v>
      </c>
      <c r="B17" s="14" t="s">
        <v>10</v>
      </c>
      <c r="C17" s="15" t="s">
        <v>31</v>
      </c>
      <c r="D17" s="15" t="s">
        <v>12</v>
      </c>
      <c r="E17" s="16" t="s">
        <v>19</v>
      </c>
      <c r="F17" s="17"/>
      <c r="G17" s="18">
        <v>4595</v>
      </c>
      <c r="H17" s="21">
        <v>4595</v>
      </c>
      <c r="I17" s="21">
        <v>0</v>
      </c>
      <c r="J17" s="21">
        <v>4595</v>
      </c>
      <c r="K17" s="21">
        <v>0</v>
      </c>
      <c r="L17" s="21">
        <v>4595</v>
      </c>
      <c r="M17" s="21">
        <v>0</v>
      </c>
      <c r="N17" s="19">
        <v>4834</v>
      </c>
      <c r="O17" s="19">
        <v>5100</v>
      </c>
      <c r="P17" s="11"/>
    </row>
    <row r="18" spans="1:16" ht="90" outlineLevel="3">
      <c r="A18" s="13" t="s">
        <v>32</v>
      </c>
      <c r="B18" s="14" t="s">
        <v>10</v>
      </c>
      <c r="C18" s="15" t="s">
        <v>33</v>
      </c>
      <c r="D18" s="15" t="s">
        <v>12</v>
      </c>
      <c r="E18" s="16" t="s">
        <v>19</v>
      </c>
      <c r="F18" s="17"/>
      <c r="G18" s="18">
        <v>1000</v>
      </c>
      <c r="H18" s="21">
        <v>1200</v>
      </c>
      <c r="I18" s="21">
        <v>0</v>
      </c>
      <c r="J18" s="21">
        <v>1200</v>
      </c>
      <c r="K18" s="21">
        <v>0</v>
      </c>
      <c r="L18" s="21">
        <v>1200</v>
      </c>
      <c r="M18" s="21">
        <v>0</v>
      </c>
      <c r="N18" s="19">
        <v>1250</v>
      </c>
      <c r="O18" s="19">
        <v>1300</v>
      </c>
      <c r="P18" s="11"/>
    </row>
    <row r="19" spans="1:16" ht="90" outlineLevel="3">
      <c r="A19" s="13" t="s">
        <v>34</v>
      </c>
      <c r="B19" s="14" t="s">
        <v>10</v>
      </c>
      <c r="C19" s="15" t="s">
        <v>35</v>
      </c>
      <c r="D19" s="15" t="s">
        <v>12</v>
      </c>
      <c r="E19" s="16" t="s">
        <v>19</v>
      </c>
      <c r="F19" s="17"/>
      <c r="G19" s="18">
        <v>320</v>
      </c>
      <c r="H19" s="21">
        <v>1320</v>
      </c>
      <c r="I19" s="21">
        <v>0</v>
      </c>
      <c r="J19" s="21">
        <v>1320</v>
      </c>
      <c r="K19" s="21">
        <v>0</v>
      </c>
      <c r="L19" s="21">
        <v>1320</v>
      </c>
      <c r="M19" s="21">
        <v>0</v>
      </c>
      <c r="N19" s="19">
        <v>1390</v>
      </c>
      <c r="O19" s="19">
        <v>1466</v>
      </c>
      <c r="P19" s="11"/>
    </row>
    <row r="20" spans="1:16" ht="360" outlineLevel="1">
      <c r="A20" s="13" t="s">
        <v>36</v>
      </c>
      <c r="B20" s="14" t="s">
        <v>10</v>
      </c>
      <c r="C20" s="15" t="s">
        <v>37</v>
      </c>
      <c r="D20" s="15" t="s">
        <v>12</v>
      </c>
      <c r="E20" s="16" t="s">
        <v>19</v>
      </c>
      <c r="F20" s="17"/>
      <c r="G20" s="18">
        <v>75</v>
      </c>
      <c r="H20" s="19">
        <f t="shared" ref="H20:O20" si="3">H21+H22+H23+H24+H25</f>
        <v>11278.9</v>
      </c>
      <c r="I20" s="19">
        <f t="shared" si="3"/>
        <v>0</v>
      </c>
      <c r="J20" s="19">
        <f t="shared" si="3"/>
        <v>11278.9</v>
      </c>
      <c r="K20" s="19">
        <f t="shared" si="3"/>
        <v>0</v>
      </c>
      <c r="L20" s="19">
        <f t="shared" si="3"/>
        <v>11278.9</v>
      </c>
      <c r="M20" s="19">
        <f t="shared" si="3"/>
        <v>0</v>
      </c>
      <c r="N20" s="19">
        <f t="shared" si="3"/>
        <v>12515.399999999998</v>
      </c>
      <c r="O20" s="19">
        <f t="shared" si="3"/>
        <v>17191.5</v>
      </c>
      <c r="P20" s="11"/>
    </row>
    <row r="21" spans="1:16" ht="72" outlineLevel="3">
      <c r="A21" s="13" t="s">
        <v>38</v>
      </c>
      <c r="B21" s="14" t="s">
        <v>10</v>
      </c>
      <c r="C21" s="15" t="s">
        <v>39</v>
      </c>
      <c r="D21" s="15" t="s">
        <v>12</v>
      </c>
      <c r="E21" s="16" t="s">
        <v>19</v>
      </c>
      <c r="F21" s="17"/>
      <c r="G21" s="18">
        <f>211700-12472.40662</f>
        <v>199227.59338000001</v>
      </c>
      <c r="H21" s="21">
        <v>5846.8</v>
      </c>
      <c r="I21" s="21">
        <v>0</v>
      </c>
      <c r="J21" s="21">
        <v>5846.8</v>
      </c>
      <c r="K21" s="21">
        <v>0</v>
      </c>
      <c r="L21" s="21">
        <v>5846.8</v>
      </c>
      <c r="M21" s="21">
        <v>0</v>
      </c>
      <c r="N21" s="19">
        <v>6552.2</v>
      </c>
      <c r="O21" s="19">
        <v>8986.7000000000007</v>
      </c>
      <c r="P21" s="11"/>
    </row>
    <row r="22" spans="1:16" ht="108" outlineLevel="3">
      <c r="A22" s="13" t="s">
        <v>40</v>
      </c>
      <c r="B22" s="14" t="s">
        <v>10</v>
      </c>
      <c r="C22" s="15" t="s">
        <v>41</v>
      </c>
      <c r="D22" s="15" t="s">
        <v>12</v>
      </c>
      <c r="E22" s="16" t="s">
        <v>19</v>
      </c>
      <c r="F22" s="17"/>
      <c r="G22" s="18">
        <v>250</v>
      </c>
      <c r="H22" s="21">
        <v>26.3</v>
      </c>
      <c r="I22" s="21">
        <v>0</v>
      </c>
      <c r="J22" s="21">
        <v>26.3</v>
      </c>
      <c r="K22" s="21">
        <v>0</v>
      </c>
      <c r="L22" s="21">
        <v>26.3</v>
      </c>
      <c r="M22" s="21">
        <v>0</v>
      </c>
      <c r="N22" s="19">
        <v>30.4</v>
      </c>
      <c r="O22" s="19">
        <v>41.6</v>
      </c>
      <c r="P22" s="11"/>
    </row>
    <row r="23" spans="1:16" ht="36" outlineLevel="3">
      <c r="A23" s="13" t="s">
        <v>42</v>
      </c>
      <c r="B23" s="14" t="s">
        <v>10</v>
      </c>
      <c r="C23" s="15" t="s">
        <v>43</v>
      </c>
      <c r="D23" s="15" t="s">
        <v>12</v>
      </c>
      <c r="E23" s="16" t="s">
        <v>10</v>
      </c>
      <c r="F23" s="17"/>
      <c r="G23" s="18">
        <f>SUM(G24:G28)</f>
        <v>11233.7</v>
      </c>
      <c r="H23" s="21">
        <v>5904.7</v>
      </c>
      <c r="I23" s="21">
        <v>0</v>
      </c>
      <c r="J23" s="21">
        <v>5904.7</v>
      </c>
      <c r="K23" s="21">
        <v>0</v>
      </c>
      <c r="L23" s="21">
        <v>5904.7</v>
      </c>
      <c r="M23" s="21">
        <v>0</v>
      </c>
      <c r="N23" s="19">
        <v>6584.5</v>
      </c>
      <c r="O23" s="19">
        <v>9023.7999999999993</v>
      </c>
      <c r="P23" s="11"/>
    </row>
    <row r="24" spans="1:16" ht="126" outlineLevel="3">
      <c r="A24" s="13" t="s">
        <v>44</v>
      </c>
      <c r="B24" s="14" t="s">
        <v>10</v>
      </c>
      <c r="C24" s="15" t="s">
        <v>45</v>
      </c>
      <c r="D24" s="15" t="s">
        <v>12</v>
      </c>
      <c r="E24" s="16" t="s">
        <v>19</v>
      </c>
      <c r="F24" s="17"/>
      <c r="G24" s="18">
        <v>5789.1</v>
      </c>
      <c r="H24" s="21">
        <v>-598.9</v>
      </c>
      <c r="I24" s="21">
        <v>0</v>
      </c>
      <c r="J24" s="21">
        <v>-598.9</v>
      </c>
      <c r="K24" s="21">
        <v>0</v>
      </c>
      <c r="L24" s="21">
        <v>-598.9</v>
      </c>
      <c r="M24" s="21">
        <v>0</v>
      </c>
      <c r="N24" s="19">
        <v>-651.70000000000005</v>
      </c>
      <c r="O24" s="19">
        <v>-860.6</v>
      </c>
      <c r="P24" s="11"/>
    </row>
    <row r="25" spans="1:16" ht="144" outlineLevel="3">
      <c r="A25" s="13" t="s">
        <v>46</v>
      </c>
      <c r="B25" s="14" t="s">
        <v>10</v>
      </c>
      <c r="C25" s="15" t="s">
        <v>47</v>
      </c>
      <c r="D25" s="15" t="s">
        <v>12</v>
      </c>
      <c r="E25" s="16" t="s">
        <v>19</v>
      </c>
      <c r="F25" s="17"/>
      <c r="G25" s="18">
        <v>26.1</v>
      </c>
      <c r="H25" s="21">
        <v>100</v>
      </c>
      <c r="I25" s="21">
        <v>0</v>
      </c>
      <c r="J25" s="21">
        <v>100</v>
      </c>
      <c r="K25" s="21">
        <v>0</v>
      </c>
      <c r="L25" s="21">
        <v>100</v>
      </c>
      <c r="M25" s="21">
        <v>0</v>
      </c>
      <c r="N25" s="19">
        <v>0</v>
      </c>
      <c r="O25" s="19">
        <v>0</v>
      </c>
      <c r="P25" s="11"/>
    </row>
    <row r="26" spans="1:16" ht="126" outlineLevel="1">
      <c r="A26" s="13" t="s">
        <v>48</v>
      </c>
      <c r="B26" s="14" t="s">
        <v>10</v>
      </c>
      <c r="C26" s="15" t="s">
        <v>49</v>
      </c>
      <c r="D26" s="15" t="s">
        <v>12</v>
      </c>
      <c r="E26" s="16" t="s">
        <v>19</v>
      </c>
      <c r="F26" s="17"/>
      <c r="G26" s="18">
        <v>5925.9</v>
      </c>
      <c r="H26" s="19">
        <f t="shared" ref="H26:O26" si="4">H27+H30+H31</f>
        <v>72481</v>
      </c>
      <c r="I26" s="19">
        <f t="shared" si="4"/>
        <v>0</v>
      </c>
      <c r="J26" s="19">
        <f t="shared" si="4"/>
        <v>72481</v>
      </c>
      <c r="K26" s="19">
        <f t="shared" si="4"/>
        <v>0</v>
      </c>
      <c r="L26" s="19">
        <f t="shared" si="4"/>
        <v>72481</v>
      </c>
      <c r="M26" s="19">
        <f t="shared" si="4"/>
        <v>0</v>
      </c>
      <c r="N26" s="19">
        <f t="shared" si="4"/>
        <v>76420</v>
      </c>
      <c r="O26" s="19">
        <f t="shared" si="4"/>
        <v>79339</v>
      </c>
      <c r="P26" s="11"/>
    </row>
    <row r="27" spans="1:16" ht="126" outlineLevel="2">
      <c r="A27" s="13" t="s">
        <v>50</v>
      </c>
      <c r="B27" s="14" t="s">
        <v>10</v>
      </c>
      <c r="C27" s="15" t="s">
        <v>51</v>
      </c>
      <c r="D27" s="15" t="s">
        <v>12</v>
      </c>
      <c r="E27" s="16" t="s">
        <v>19</v>
      </c>
      <c r="F27" s="17"/>
      <c r="G27" s="18">
        <v>-562.29999999999995</v>
      </c>
      <c r="H27" s="19">
        <f t="shared" ref="H27:O27" si="5">H28+H29</f>
        <v>61806</v>
      </c>
      <c r="I27" s="19">
        <f t="shared" si="5"/>
        <v>0</v>
      </c>
      <c r="J27" s="19">
        <f t="shared" si="5"/>
        <v>61806</v>
      </c>
      <c r="K27" s="19">
        <f t="shared" si="5"/>
        <v>0</v>
      </c>
      <c r="L27" s="19">
        <f t="shared" si="5"/>
        <v>61806</v>
      </c>
      <c r="M27" s="19">
        <f t="shared" si="5"/>
        <v>0</v>
      </c>
      <c r="N27" s="19">
        <f t="shared" si="5"/>
        <v>65009</v>
      </c>
      <c r="O27" s="19">
        <f t="shared" si="5"/>
        <v>67118</v>
      </c>
      <c r="P27" s="11"/>
    </row>
    <row r="28" spans="1:16" outlineLevel="3">
      <c r="A28" s="13" t="s">
        <v>52</v>
      </c>
      <c r="B28" s="14" t="s">
        <v>10</v>
      </c>
      <c r="C28" s="15" t="s">
        <v>53</v>
      </c>
      <c r="D28" s="15" t="s">
        <v>12</v>
      </c>
      <c r="E28" s="16" t="s">
        <v>19</v>
      </c>
      <c r="F28" s="17"/>
      <c r="G28" s="18">
        <v>54.9</v>
      </c>
      <c r="H28" s="21">
        <v>31650</v>
      </c>
      <c r="I28" s="21">
        <v>0</v>
      </c>
      <c r="J28" s="21">
        <v>31650</v>
      </c>
      <c r="K28" s="21">
        <v>0</v>
      </c>
      <c r="L28" s="21">
        <v>31650</v>
      </c>
      <c r="M28" s="21">
        <v>0</v>
      </c>
      <c r="N28" s="19">
        <v>33802</v>
      </c>
      <c r="O28" s="19">
        <v>34132</v>
      </c>
      <c r="P28" s="20"/>
    </row>
    <row r="29" spans="1:16" outlineLevel="3">
      <c r="A29" s="13" t="s">
        <v>54</v>
      </c>
      <c r="B29" s="14" t="s">
        <v>10</v>
      </c>
      <c r="C29" s="15" t="s">
        <v>55</v>
      </c>
      <c r="D29" s="15" t="s">
        <v>12</v>
      </c>
      <c r="E29" s="16" t="s">
        <v>10</v>
      </c>
      <c r="F29" s="17"/>
      <c r="G29" s="18">
        <f>G30+G33+G34</f>
        <v>72481</v>
      </c>
      <c r="H29" s="21">
        <v>30156</v>
      </c>
      <c r="I29" s="21">
        <v>0</v>
      </c>
      <c r="J29" s="21">
        <v>30156</v>
      </c>
      <c r="K29" s="21">
        <v>0</v>
      </c>
      <c r="L29" s="21">
        <v>30156</v>
      </c>
      <c r="M29" s="21">
        <v>0</v>
      </c>
      <c r="N29" s="19">
        <v>31207</v>
      </c>
      <c r="O29" s="19">
        <v>32986</v>
      </c>
      <c r="P29" s="11"/>
    </row>
    <row r="30" spans="1:16" ht="40.5" customHeight="1" outlineLevel="3">
      <c r="A30" s="13" t="s">
        <v>56</v>
      </c>
      <c r="B30" s="14" t="s">
        <v>10</v>
      </c>
      <c r="C30" s="15" t="s">
        <v>57</v>
      </c>
      <c r="D30" s="15" t="s">
        <v>12</v>
      </c>
      <c r="E30" s="16" t="s">
        <v>10</v>
      </c>
      <c r="F30" s="17"/>
      <c r="G30" s="18">
        <f>G31+G32</f>
        <v>61806</v>
      </c>
      <c r="H30" s="21">
        <v>5</v>
      </c>
      <c r="I30" s="21">
        <v>0</v>
      </c>
      <c r="J30" s="21">
        <v>5</v>
      </c>
      <c r="K30" s="21">
        <v>0</v>
      </c>
      <c r="L30" s="21">
        <v>5</v>
      </c>
      <c r="M30" s="21">
        <v>0</v>
      </c>
      <c r="N30" s="19">
        <v>5</v>
      </c>
      <c r="O30" s="19">
        <v>5</v>
      </c>
      <c r="P30" s="11"/>
    </row>
    <row r="31" spans="1:16" ht="36" outlineLevel="3">
      <c r="A31" s="13" t="s">
        <v>58</v>
      </c>
      <c r="B31" s="14" t="s">
        <v>10</v>
      </c>
      <c r="C31" s="15" t="s">
        <v>59</v>
      </c>
      <c r="D31" s="15" t="s">
        <v>12</v>
      </c>
      <c r="E31" s="16" t="s">
        <v>19</v>
      </c>
      <c r="F31" s="17"/>
      <c r="G31" s="18">
        <v>31650</v>
      </c>
      <c r="H31" s="21">
        <v>10670</v>
      </c>
      <c r="I31" s="21">
        <v>0</v>
      </c>
      <c r="J31" s="21">
        <v>10670</v>
      </c>
      <c r="K31" s="21">
        <v>0</v>
      </c>
      <c r="L31" s="21">
        <v>10670</v>
      </c>
      <c r="M31" s="21">
        <v>0</v>
      </c>
      <c r="N31" s="19">
        <v>11406</v>
      </c>
      <c r="O31" s="19">
        <v>12216</v>
      </c>
      <c r="P31" s="11"/>
    </row>
    <row r="32" spans="1:16" ht="72" outlineLevel="1">
      <c r="A32" s="13" t="s">
        <v>60</v>
      </c>
      <c r="B32" s="14" t="s">
        <v>10</v>
      </c>
      <c r="C32" s="15" t="s">
        <v>61</v>
      </c>
      <c r="D32" s="15" t="s">
        <v>12</v>
      </c>
      <c r="E32" s="16" t="s">
        <v>19</v>
      </c>
      <c r="F32" s="17"/>
      <c r="G32" s="18">
        <v>30156</v>
      </c>
      <c r="H32" s="19">
        <f t="shared" ref="H32:O32" si="6">H33+H35+H37</f>
        <v>45850</v>
      </c>
      <c r="I32" s="19">
        <f t="shared" si="6"/>
        <v>0</v>
      </c>
      <c r="J32" s="19">
        <f t="shared" si="6"/>
        <v>45850</v>
      </c>
      <c r="K32" s="19">
        <f t="shared" si="6"/>
        <v>0</v>
      </c>
      <c r="L32" s="19">
        <f t="shared" si="6"/>
        <v>45850</v>
      </c>
      <c r="M32" s="19">
        <f t="shared" si="6"/>
        <v>0</v>
      </c>
      <c r="N32" s="19">
        <f t="shared" si="6"/>
        <v>47086</v>
      </c>
      <c r="O32" s="19">
        <f t="shared" si="6"/>
        <v>48078</v>
      </c>
      <c r="P32" s="11"/>
    </row>
    <row r="33" spans="1:16" ht="36" outlineLevel="2">
      <c r="A33" s="13" t="s">
        <v>62</v>
      </c>
      <c r="B33" s="14" t="s">
        <v>10</v>
      </c>
      <c r="C33" s="15" t="s">
        <v>63</v>
      </c>
      <c r="D33" s="15" t="s">
        <v>12</v>
      </c>
      <c r="E33" s="16" t="s">
        <v>19</v>
      </c>
      <c r="F33" s="17"/>
      <c r="G33" s="18">
        <v>5</v>
      </c>
      <c r="H33" s="21">
        <v>11204</v>
      </c>
      <c r="I33" s="21">
        <v>0</v>
      </c>
      <c r="J33" s="21">
        <v>11204</v>
      </c>
      <c r="K33" s="21">
        <v>0</v>
      </c>
      <c r="L33" s="21">
        <v>11204</v>
      </c>
      <c r="M33" s="21">
        <v>0</v>
      </c>
      <c r="N33" s="19">
        <v>11316</v>
      </c>
      <c r="O33" s="19">
        <v>11429</v>
      </c>
      <c r="P33" s="11"/>
    </row>
    <row r="34" spans="1:16" ht="36" outlineLevel="3">
      <c r="A34" s="13" t="s">
        <v>64</v>
      </c>
      <c r="B34" s="14" t="s">
        <v>10</v>
      </c>
      <c r="C34" s="15" t="s">
        <v>65</v>
      </c>
      <c r="D34" s="15" t="s">
        <v>12</v>
      </c>
      <c r="E34" s="16" t="s">
        <v>19</v>
      </c>
      <c r="F34" s="17"/>
      <c r="G34" s="18">
        <v>10670</v>
      </c>
      <c r="H34" s="21">
        <v>11204</v>
      </c>
      <c r="I34" s="21">
        <v>0</v>
      </c>
      <c r="J34" s="21">
        <v>11204</v>
      </c>
      <c r="K34" s="21">
        <v>0</v>
      </c>
      <c r="L34" s="21">
        <v>11204</v>
      </c>
      <c r="M34" s="21">
        <v>0</v>
      </c>
      <c r="N34" s="19">
        <v>11316</v>
      </c>
      <c r="O34" s="19">
        <v>11429</v>
      </c>
      <c r="P34" s="11"/>
    </row>
    <row r="35" spans="1:16" outlineLevel="2">
      <c r="A35" s="13" t="s">
        <v>66</v>
      </c>
      <c r="B35" s="14" t="s">
        <v>10</v>
      </c>
      <c r="C35" s="15" t="s">
        <v>67</v>
      </c>
      <c r="D35" s="15" t="s">
        <v>12</v>
      </c>
      <c r="E35" s="16" t="s">
        <v>10</v>
      </c>
      <c r="F35" s="17"/>
      <c r="G35" s="18">
        <f>G36+G38+G40</f>
        <v>45850</v>
      </c>
      <c r="H35" s="21">
        <v>26942</v>
      </c>
      <c r="I35" s="21">
        <v>0</v>
      </c>
      <c r="J35" s="21">
        <v>26942</v>
      </c>
      <c r="K35" s="21">
        <v>0</v>
      </c>
      <c r="L35" s="21">
        <v>26942</v>
      </c>
      <c r="M35" s="21">
        <v>0</v>
      </c>
      <c r="N35" s="19">
        <v>27616</v>
      </c>
      <c r="O35" s="19">
        <v>28003</v>
      </c>
      <c r="P35" s="11"/>
    </row>
    <row r="36" spans="1:16" outlineLevel="3">
      <c r="A36" s="13" t="s">
        <v>68</v>
      </c>
      <c r="B36" s="14" t="s">
        <v>10</v>
      </c>
      <c r="C36" s="15" t="s">
        <v>69</v>
      </c>
      <c r="D36" s="15" t="s">
        <v>12</v>
      </c>
      <c r="E36" s="16" t="s">
        <v>10</v>
      </c>
      <c r="F36" s="17"/>
      <c r="G36" s="18">
        <f>G37</f>
        <v>10809</v>
      </c>
      <c r="H36" s="21">
        <v>26942</v>
      </c>
      <c r="I36" s="21">
        <v>0</v>
      </c>
      <c r="J36" s="21">
        <v>26942</v>
      </c>
      <c r="K36" s="21">
        <v>0</v>
      </c>
      <c r="L36" s="21">
        <v>26942</v>
      </c>
      <c r="M36" s="21">
        <v>0</v>
      </c>
      <c r="N36" s="19">
        <v>27616</v>
      </c>
      <c r="O36" s="19">
        <v>28003</v>
      </c>
      <c r="P36" s="11"/>
    </row>
    <row r="37" spans="1:16" ht="54" outlineLevel="2">
      <c r="A37" s="13" t="s">
        <v>70</v>
      </c>
      <c r="B37" s="14" t="s">
        <v>10</v>
      </c>
      <c r="C37" s="15" t="s">
        <v>71</v>
      </c>
      <c r="D37" s="15" t="s">
        <v>12</v>
      </c>
      <c r="E37" s="16" t="s">
        <v>19</v>
      </c>
      <c r="F37" s="17"/>
      <c r="G37" s="18">
        <v>10809</v>
      </c>
      <c r="H37" s="19">
        <f t="shared" ref="H37:O37" si="7">H38+H39</f>
        <v>7704</v>
      </c>
      <c r="I37" s="19">
        <f t="shared" si="7"/>
        <v>0</v>
      </c>
      <c r="J37" s="19">
        <f t="shared" si="7"/>
        <v>7704</v>
      </c>
      <c r="K37" s="19">
        <f t="shared" si="7"/>
        <v>0</v>
      </c>
      <c r="L37" s="19">
        <f t="shared" si="7"/>
        <v>7704</v>
      </c>
      <c r="M37" s="19">
        <f t="shared" si="7"/>
        <v>0</v>
      </c>
      <c r="N37" s="19">
        <f t="shared" si="7"/>
        <v>8154</v>
      </c>
      <c r="O37" s="19">
        <f t="shared" si="7"/>
        <v>8646</v>
      </c>
      <c r="P37" s="11"/>
    </row>
    <row r="38" spans="1:16" outlineLevel="3">
      <c r="A38" s="13" t="s">
        <v>72</v>
      </c>
      <c r="B38" s="14" t="s">
        <v>10</v>
      </c>
      <c r="C38" s="15" t="s">
        <v>73</v>
      </c>
      <c r="D38" s="15" t="s">
        <v>12</v>
      </c>
      <c r="E38" s="16" t="s">
        <v>10</v>
      </c>
      <c r="F38" s="17"/>
      <c r="G38" s="18">
        <f>G39</f>
        <v>31833</v>
      </c>
      <c r="H38" s="21">
        <v>7406</v>
      </c>
      <c r="I38" s="21">
        <v>0</v>
      </c>
      <c r="J38" s="21">
        <v>7406</v>
      </c>
      <c r="K38" s="21">
        <v>0</v>
      </c>
      <c r="L38" s="21">
        <v>7406</v>
      </c>
      <c r="M38" s="21">
        <v>0</v>
      </c>
      <c r="N38" s="19">
        <v>7836</v>
      </c>
      <c r="O38" s="19">
        <v>8306</v>
      </c>
      <c r="P38" s="11"/>
    </row>
    <row r="39" spans="1:16" ht="42" customHeight="1" outlineLevel="3">
      <c r="A39" s="13" t="s">
        <v>74</v>
      </c>
      <c r="B39" s="14" t="s">
        <v>10</v>
      </c>
      <c r="C39" s="15" t="s">
        <v>75</v>
      </c>
      <c r="D39" s="15" t="s">
        <v>12</v>
      </c>
      <c r="E39" s="16" t="s">
        <v>19</v>
      </c>
      <c r="F39" s="17"/>
      <c r="G39" s="18">
        <v>31833</v>
      </c>
      <c r="H39" s="21">
        <v>298</v>
      </c>
      <c r="I39" s="21">
        <v>0</v>
      </c>
      <c r="J39" s="21">
        <v>298</v>
      </c>
      <c r="K39" s="21">
        <v>0</v>
      </c>
      <c r="L39" s="21">
        <v>298</v>
      </c>
      <c r="M39" s="21">
        <v>0</v>
      </c>
      <c r="N39" s="19">
        <v>318</v>
      </c>
      <c r="O39" s="19">
        <v>340</v>
      </c>
      <c r="P39" s="11"/>
    </row>
    <row r="40" spans="1:16" outlineLevel="1">
      <c r="A40" s="13" t="s">
        <v>76</v>
      </c>
      <c r="B40" s="14" t="s">
        <v>10</v>
      </c>
      <c r="C40" s="15" t="s">
        <v>77</v>
      </c>
      <c r="D40" s="15" t="s">
        <v>12</v>
      </c>
      <c r="E40" s="16" t="s">
        <v>10</v>
      </c>
      <c r="F40" s="17"/>
      <c r="G40" s="18">
        <f>G41+G42</f>
        <v>3208</v>
      </c>
      <c r="H40" s="21">
        <v>7502</v>
      </c>
      <c r="I40" s="21">
        <v>0</v>
      </c>
      <c r="J40" s="21">
        <v>7502</v>
      </c>
      <c r="K40" s="21">
        <v>0</v>
      </c>
      <c r="L40" s="21">
        <v>7502</v>
      </c>
      <c r="M40" s="21">
        <v>0</v>
      </c>
      <c r="N40" s="19">
        <v>8005</v>
      </c>
      <c r="O40" s="19">
        <v>8541</v>
      </c>
      <c r="P40" s="11"/>
    </row>
    <row r="41" spans="1:16" ht="36" outlineLevel="3">
      <c r="A41" s="13" t="s">
        <v>78</v>
      </c>
      <c r="B41" s="14" t="s">
        <v>10</v>
      </c>
      <c r="C41" s="15" t="s">
        <v>79</v>
      </c>
      <c r="D41" s="15" t="s">
        <v>12</v>
      </c>
      <c r="E41" s="16" t="s">
        <v>19</v>
      </c>
      <c r="F41" s="17"/>
      <c r="G41" s="18">
        <v>2910</v>
      </c>
      <c r="H41" s="21">
        <v>7502</v>
      </c>
      <c r="I41" s="21">
        <v>0</v>
      </c>
      <c r="J41" s="21">
        <v>7502</v>
      </c>
      <c r="K41" s="21">
        <v>0</v>
      </c>
      <c r="L41" s="21">
        <v>7502</v>
      </c>
      <c r="M41" s="21">
        <v>0</v>
      </c>
      <c r="N41" s="19">
        <v>8005</v>
      </c>
      <c r="O41" s="19">
        <v>8541</v>
      </c>
      <c r="P41" s="11"/>
    </row>
    <row r="42" spans="1:16" ht="36" outlineLevel="1">
      <c r="A42" s="13" t="s">
        <v>80</v>
      </c>
      <c r="B42" s="14" t="s">
        <v>10</v>
      </c>
      <c r="C42" s="15" t="s">
        <v>81</v>
      </c>
      <c r="D42" s="15" t="s">
        <v>12</v>
      </c>
      <c r="E42" s="16" t="s">
        <v>19</v>
      </c>
      <c r="F42" s="17"/>
      <c r="G42" s="18">
        <v>298</v>
      </c>
      <c r="H42" s="19">
        <f t="shared" ref="H42:O42" si="8">H43+H45</f>
        <v>24647.302</v>
      </c>
      <c r="I42" s="19">
        <f t="shared" si="8"/>
        <v>0</v>
      </c>
      <c r="J42" s="19">
        <f t="shared" si="8"/>
        <v>24647.302</v>
      </c>
      <c r="K42" s="19">
        <f t="shared" si="8"/>
        <v>0</v>
      </c>
      <c r="L42" s="19">
        <f t="shared" si="8"/>
        <v>24647.302</v>
      </c>
      <c r="M42" s="19">
        <f t="shared" si="8"/>
        <v>0</v>
      </c>
      <c r="N42" s="19">
        <f t="shared" si="8"/>
        <v>24647.302</v>
      </c>
      <c r="O42" s="19">
        <f t="shared" si="8"/>
        <v>24647.302</v>
      </c>
      <c r="P42" s="11"/>
    </row>
    <row r="43" spans="1:16" outlineLevel="2">
      <c r="A43" s="13" t="s">
        <v>82</v>
      </c>
      <c r="B43" s="14" t="s">
        <v>10</v>
      </c>
      <c r="C43" s="15" t="s">
        <v>83</v>
      </c>
      <c r="D43" s="15" t="s">
        <v>12</v>
      </c>
      <c r="E43" s="16" t="s">
        <v>10</v>
      </c>
      <c r="F43" s="17"/>
      <c r="G43" s="18">
        <f>G44</f>
        <v>20000</v>
      </c>
      <c r="H43" s="21">
        <v>13389.05</v>
      </c>
      <c r="I43" s="21">
        <v>0</v>
      </c>
      <c r="J43" s="21">
        <v>13389.05</v>
      </c>
      <c r="K43" s="21">
        <v>0</v>
      </c>
      <c r="L43" s="21">
        <v>13389.05</v>
      </c>
      <c r="M43" s="21">
        <v>0</v>
      </c>
      <c r="N43" s="19">
        <v>13389.05</v>
      </c>
      <c r="O43" s="19">
        <v>13389.05</v>
      </c>
      <c r="P43" s="11"/>
    </row>
    <row r="44" spans="1:16" ht="54" outlineLevel="3">
      <c r="A44" s="13" t="s">
        <v>84</v>
      </c>
      <c r="B44" s="14" t="s">
        <v>10</v>
      </c>
      <c r="C44" s="15" t="s">
        <v>85</v>
      </c>
      <c r="D44" s="15" t="s">
        <v>12</v>
      </c>
      <c r="E44" s="16" t="s">
        <v>19</v>
      </c>
      <c r="F44" s="17"/>
      <c r="G44" s="18">
        <v>20000</v>
      </c>
      <c r="H44" s="21">
        <v>13389.05</v>
      </c>
      <c r="I44" s="21">
        <v>0</v>
      </c>
      <c r="J44" s="21">
        <v>13389.05</v>
      </c>
      <c r="K44" s="21">
        <v>0</v>
      </c>
      <c r="L44" s="21">
        <v>13389.05</v>
      </c>
      <c r="M44" s="21">
        <v>0</v>
      </c>
      <c r="N44" s="19">
        <v>13389.05</v>
      </c>
      <c r="O44" s="19">
        <v>13389.05</v>
      </c>
      <c r="P44" s="11"/>
    </row>
    <row r="45" spans="1:16" ht="54" outlineLevel="2">
      <c r="A45" s="13" t="s">
        <v>86</v>
      </c>
      <c r="B45" s="14" t="s">
        <v>10</v>
      </c>
      <c r="C45" s="15" t="s">
        <v>87</v>
      </c>
      <c r="D45" s="15" t="s">
        <v>12</v>
      </c>
      <c r="E45" s="16" t="s">
        <v>10</v>
      </c>
      <c r="F45" s="17"/>
      <c r="G45" s="18">
        <f>G46+G48</f>
        <v>24647.302</v>
      </c>
      <c r="H45" s="21">
        <v>11258.252</v>
      </c>
      <c r="I45" s="21">
        <v>0</v>
      </c>
      <c r="J45" s="21">
        <v>11258.252</v>
      </c>
      <c r="K45" s="21">
        <v>0</v>
      </c>
      <c r="L45" s="21">
        <v>11258.252</v>
      </c>
      <c r="M45" s="21">
        <v>0</v>
      </c>
      <c r="N45" s="19">
        <v>11258.252</v>
      </c>
      <c r="O45" s="19">
        <v>11258.252</v>
      </c>
      <c r="P45" s="11"/>
    </row>
    <row r="46" spans="1:16" ht="90" outlineLevel="3">
      <c r="A46" s="13" t="s">
        <v>88</v>
      </c>
      <c r="B46" s="14" t="s">
        <v>10</v>
      </c>
      <c r="C46" s="15" t="s">
        <v>89</v>
      </c>
      <c r="D46" s="15" t="s">
        <v>12</v>
      </c>
      <c r="E46" s="16" t="s">
        <v>10</v>
      </c>
      <c r="F46" s="17"/>
      <c r="G46" s="18">
        <f>G47</f>
        <v>13389.05</v>
      </c>
      <c r="H46" s="21">
        <v>10220.466</v>
      </c>
      <c r="I46" s="21">
        <v>0</v>
      </c>
      <c r="J46" s="21">
        <v>10220.466</v>
      </c>
      <c r="K46" s="21">
        <v>0</v>
      </c>
      <c r="L46" s="21">
        <v>10220.466</v>
      </c>
      <c r="M46" s="21">
        <v>0</v>
      </c>
      <c r="N46" s="19">
        <v>10220.466</v>
      </c>
      <c r="O46" s="19">
        <v>10220.466</v>
      </c>
      <c r="P46" s="11"/>
    </row>
    <row r="47" spans="1:16" ht="90" outlineLevel="3">
      <c r="A47" s="13" t="s">
        <v>90</v>
      </c>
      <c r="B47" s="14" t="s">
        <v>10</v>
      </c>
      <c r="C47" s="15" t="s">
        <v>91</v>
      </c>
      <c r="D47" s="15" t="s">
        <v>12</v>
      </c>
      <c r="E47" s="16" t="s">
        <v>92</v>
      </c>
      <c r="F47" s="17"/>
      <c r="G47" s="18">
        <v>13389.05</v>
      </c>
      <c r="H47" s="21">
        <v>1037.7860000000001</v>
      </c>
      <c r="I47" s="21">
        <v>0</v>
      </c>
      <c r="J47" s="21">
        <v>1037.7860000000001</v>
      </c>
      <c r="K47" s="21">
        <v>0</v>
      </c>
      <c r="L47" s="21">
        <v>1037.7860000000001</v>
      </c>
      <c r="M47" s="21">
        <v>0</v>
      </c>
      <c r="N47" s="19">
        <v>1037.7860000000001</v>
      </c>
      <c r="O47" s="19">
        <v>1037.7860000000001</v>
      </c>
      <c r="P47" s="11"/>
    </row>
    <row r="48" spans="1:16" ht="90" outlineLevel="1">
      <c r="A48" s="13" t="s">
        <v>93</v>
      </c>
      <c r="B48" s="14" t="s">
        <v>10</v>
      </c>
      <c r="C48" s="15" t="s">
        <v>94</v>
      </c>
      <c r="D48" s="15" t="s">
        <v>12</v>
      </c>
      <c r="E48" s="16" t="s">
        <v>10</v>
      </c>
      <c r="F48" s="17"/>
      <c r="G48" s="18">
        <f>G49+G50</f>
        <v>11258.252</v>
      </c>
      <c r="H48" s="19">
        <f t="shared" ref="H48:O48" si="9">H49+H50+H51+H52</f>
        <v>3662.9600000000005</v>
      </c>
      <c r="I48" s="19">
        <f t="shared" si="9"/>
        <v>0</v>
      </c>
      <c r="J48" s="19">
        <f t="shared" si="9"/>
        <v>3662.9600000000005</v>
      </c>
      <c r="K48" s="19">
        <f t="shared" si="9"/>
        <v>0</v>
      </c>
      <c r="L48" s="19">
        <f t="shared" si="9"/>
        <v>3662.9600000000005</v>
      </c>
      <c r="M48" s="19">
        <f t="shared" si="9"/>
        <v>0</v>
      </c>
      <c r="N48" s="19">
        <f t="shared" si="9"/>
        <v>514.92999999999995</v>
      </c>
      <c r="O48" s="19">
        <f t="shared" si="9"/>
        <v>514.92999999999995</v>
      </c>
      <c r="P48" s="11"/>
    </row>
    <row r="49" spans="1:16" ht="90" outlineLevel="3">
      <c r="A49" s="13" t="s">
        <v>95</v>
      </c>
      <c r="B49" s="14" t="s">
        <v>10</v>
      </c>
      <c r="C49" s="15" t="s">
        <v>96</v>
      </c>
      <c r="D49" s="15" t="s">
        <v>12</v>
      </c>
      <c r="E49" s="16" t="s">
        <v>92</v>
      </c>
      <c r="F49" s="17"/>
      <c r="G49" s="18">
        <v>10220.466</v>
      </c>
      <c r="H49" s="21">
        <v>149.76</v>
      </c>
      <c r="I49" s="21">
        <v>0</v>
      </c>
      <c r="J49" s="21">
        <v>149.76</v>
      </c>
      <c r="K49" s="21">
        <v>0</v>
      </c>
      <c r="L49" s="21">
        <v>149.76</v>
      </c>
      <c r="M49" s="21">
        <v>0</v>
      </c>
      <c r="N49" s="19">
        <v>149.76</v>
      </c>
      <c r="O49" s="19">
        <v>149.76</v>
      </c>
      <c r="P49" s="11"/>
    </row>
    <row r="50" spans="1:16" ht="108" outlineLevel="3">
      <c r="A50" s="13" t="s">
        <v>97</v>
      </c>
      <c r="B50" s="14" t="s">
        <v>10</v>
      </c>
      <c r="C50" s="15" t="s">
        <v>98</v>
      </c>
      <c r="D50" s="15" t="s">
        <v>12</v>
      </c>
      <c r="E50" s="16" t="s">
        <v>92</v>
      </c>
      <c r="F50" s="17"/>
      <c r="G50" s="18">
        <v>1037.7860000000001</v>
      </c>
      <c r="H50" s="21">
        <v>3151.29</v>
      </c>
      <c r="I50" s="21">
        <v>0</v>
      </c>
      <c r="J50" s="21">
        <v>3151.29</v>
      </c>
      <c r="K50" s="21">
        <v>0</v>
      </c>
      <c r="L50" s="21">
        <v>3151.29</v>
      </c>
      <c r="M50" s="21">
        <v>0</v>
      </c>
      <c r="N50" s="19">
        <v>3.26</v>
      </c>
      <c r="O50" s="19">
        <v>3.26</v>
      </c>
      <c r="P50" s="11"/>
    </row>
    <row r="51" spans="1:16" outlineLevel="3">
      <c r="A51" s="13" t="s">
        <v>99</v>
      </c>
      <c r="B51" s="14" t="s">
        <v>10</v>
      </c>
      <c r="C51" s="15" t="s">
        <v>100</v>
      </c>
      <c r="D51" s="15" t="s">
        <v>12</v>
      </c>
      <c r="E51" s="16" t="s">
        <v>10</v>
      </c>
      <c r="F51" s="17"/>
      <c r="G51" s="18">
        <f>G52+G53+G54+G55</f>
        <v>3662.96</v>
      </c>
      <c r="H51" s="21">
        <v>67.78</v>
      </c>
      <c r="I51" s="21">
        <v>0</v>
      </c>
      <c r="J51" s="21">
        <v>67.78</v>
      </c>
      <c r="K51" s="21">
        <v>0</v>
      </c>
      <c r="L51" s="21">
        <v>67.78</v>
      </c>
      <c r="M51" s="21">
        <v>0</v>
      </c>
      <c r="N51" s="19">
        <v>67.78</v>
      </c>
      <c r="O51" s="19">
        <v>67.78</v>
      </c>
      <c r="P51" s="11"/>
    </row>
    <row r="52" spans="1:16" ht="30.75" customHeight="1" outlineLevel="3">
      <c r="A52" s="13" t="s">
        <v>101</v>
      </c>
      <c r="B52" s="14" t="s">
        <v>10</v>
      </c>
      <c r="C52" s="15" t="s">
        <v>102</v>
      </c>
      <c r="D52" s="15" t="s">
        <v>12</v>
      </c>
      <c r="E52" s="16" t="s">
        <v>92</v>
      </c>
      <c r="F52" s="17"/>
      <c r="G52" s="18">
        <v>500</v>
      </c>
      <c r="H52" s="21">
        <v>294.13</v>
      </c>
      <c r="I52" s="21">
        <v>0</v>
      </c>
      <c r="J52" s="21">
        <v>294.13</v>
      </c>
      <c r="K52" s="21">
        <v>0</v>
      </c>
      <c r="L52" s="21">
        <v>294.13</v>
      </c>
      <c r="M52" s="21">
        <v>0</v>
      </c>
      <c r="N52" s="19">
        <v>294.13</v>
      </c>
      <c r="O52" s="19">
        <v>294.13</v>
      </c>
      <c r="P52" s="11"/>
    </row>
    <row r="53" spans="1:16" outlineLevel="1">
      <c r="A53" s="13" t="s">
        <v>103</v>
      </c>
      <c r="B53" s="14" t="s">
        <v>10</v>
      </c>
      <c r="C53" s="15" t="s">
        <v>104</v>
      </c>
      <c r="D53" s="15" t="s">
        <v>12</v>
      </c>
      <c r="E53" s="16" t="s">
        <v>92</v>
      </c>
      <c r="F53" s="17"/>
      <c r="G53" s="18">
        <v>2788.83</v>
      </c>
      <c r="H53" s="21">
        <v>50.534999999999997</v>
      </c>
      <c r="I53" s="21">
        <v>0</v>
      </c>
      <c r="J53" s="21">
        <v>50.534999999999997</v>
      </c>
      <c r="K53" s="21">
        <v>0</v>
      </c>
      <c r="L53" s="21">
        <v>50.534999999999997</v>
      </c>
      <c r="M53" s="21">
        <v>0</v>
      </c>
      <c r="N53" s="19">
        <v>50.534999999999997</v>
      </c>
      <c r="O53" s="19">
        <v>50.534999999999997</v>
      </c>
      <c r="P53" s="11"/>
    </row>
    <row r="54" spans="1:16" ht="19.5" customHeight="1" outlineLevel="2">
      <c r="A54" s="13" t="s">
        <v>105</v>
      </c>
      <c r="B54" s="14" t="s">
        <v>10</v>
      </c>
      <c r="C54" s="15" t="s">
        <v>106</v>
      </c>
      <c r="D54" s="15" t="s">
        <v>12</v>
      </c>
      <c r="E54" s="16" t="s">
        <v>92</v>
      </c>
      <c r="F54" s="17"/>
      <c r="G54" s="18">
        <v>80</v>
      </c>
      <c r="H54" s="21">
        <v>50.534999999999997</v>
      </c>
      <c r="I54" s="21">
        <v>0</v>
      </c>
      <c r="J54" s="21">
        <v>50.534999999999997</v>
      </c>
      <c r="K54" s="21">
        <v>0</v>
      </c>
      <c r="L54" s="21">
        <v>50.534999999999997</v>
      </c>
      <c r="M54" s="21">
        <v>0</v>
      </c>
      <c r="N54" s="19">
        <v>50.534999999999997</v>
      </c>
      <c r="O54" s="19">
        <v>50.534999999999997</v>
      </c>
      <c r="P54" s="11"/>
    </row>
    <row r="55" spans="1:16" outlineLevel="3">
      <c r="A55" s="13" t="s">
        <v>107</v>
      </c>
      <c r="B55" s="14" t="s">
        <v>10</v>
      </c>
      <c r="C55" s="15" t="s">
        <v>108</v>
      </c>
      <c r="D55" s="15" t="s">
        <v>12</v>
      </c>
      <c r="E55" s="16" t="s">
        <v>92</v>
      </c>
      <c r="F55" s="17"/>
      <c r="G55" s="18">
        <v>294.13</v>
      </c>
      <c r="H55" s="21">
        <v>50.534999999999997</v>
      </c>
      <c r="I55" s="21">
        <v>0</v>
      </c>
      <c r="J55" s="21">
        <v>50.534999999999997</v>
      </c>
      <c r="K55" s="21">
        <v>0</v>
      </c>
      <c r="L55" s="21">
        <v>50.534999999999997</v>
      </c>
      <c r="M55" s="21">
        <v>0</v>
      </c>
      <c r="N55" s="19">
        <v>50.534999999999997</v>
      </c>
      <c r="O55" s="19">
        <v>50.534999999999997</v>
      </c>
      <c r="P55" s="11"/>
    </row>
    <row r="56" spans="1:16" ht="36" outlineLevel="1">
      <c r="A56" s="13" t="s">
        <v>109</v>
      </c>
      <c r="B56" s="14" t="s">
        <v>10</v>
      </c>
      <c r="C56" s="15" t="s">
        <v>110</v>
      </c>
      <c r="D56" s="15" t="s">
        <v>12</v>
      </c>
      <c r="E56" s="16" t="s">
        <v>10</v>
      </c>
      <c r="F56" s="17"/>
      <c r="G56" s="18">
        <f>G57</f>
        <v>409.20591000000002</v>
      </c>
      <c r="H56" s="19">
        <f t="shared" ref="H56:O56" si="10">H57+H58+H59+H60+H61+H62+H63+H64+H65+H66+H67+H68+H69+H71+H73+H75</f>
        <v>2375.7530099999999</v>
      </c>
      <c r="I56" s="19">
        <f t="shared" si="10"/>
        <v>0</v>
      </c>
      <c r="J56" s="19">
        <f t="shared" si="10"/>
        <v>2375.7530099999999</v>
      </c>
      <c r="K56" s="19">
        <f t="shared" si="10"/>
        <v>0</v>
      </c>
      <c r="L56" s="19">
        <f t="shared" si="10"/>
        <v>2375.7530099999999</v>
      </c>
      <c r="M56" s="19">
        <f t="shared" si="10"/>
        <v>0</v>
      </c>
      <c r="N56" s="19">
        <f t="shared" si="10"/>
        <v>1494.58077</v>
      </c>
      <c r="O56" s="19">
        <f t="shared" si="10"/>
        <v>1262.4759500000002</v>
      </c>
      <c r="P56" s="20"/>
    </row>
    <row r="57" spans="1:16" outlineLevel="3">
      <c r="A57" s="13" t="s">
        <v>111</v>
      </c>
      <c r="B57" s="14" t="s">
        <v>10</v>
      </c>
      <c r="C57" s="15" t="s">
        <v>112</v>
      </c>
      <c r="D57" s="15" t="s">
        <v>12</v>
      </c>
      <c r="E57" s="16" t="s">
        <v>10</v>
      </c>
      <c r="F57" s="17"/>
      <c r="G57" s="18">
        <f>G58+G59+G60</f>
        <v>409.20591000000002</v>
      </c>
      <c r="H57" s="21">
        <v>15.707000000000001</v>
      </c>
      <c r="I57" s="21">
        <v>0</v>
      </c>
      <c r="J57" s="21">
        <v>15.707000000000001</v>
      </c>
      <c r="K57" s="21">
        <v>0</v>
      </c>
      <c r="L57" s="21">
        <v>15.707000000000001</v>
      </c>
      <c r="M57" s="21">
        <v>0</v>
      </c>
      <c r="N57" s="19">
        <v>15.707000000000001</v>
      </c>
      <c r="O57" s="19">
        <v>15.707000000000001</v>
      </c>
      <c r="P57" s="11"/>
    </row>
    <row r="58" spans="1:16" ht="36" outlineLevel="3">
      <c r="A58" s="13" t="s">
        <v>113</v>
      </c>
      <c r="B58" s="14" t="s">
        <v>10</v>
      </c>
      <c r="C58" s="15" t="s">
        <v>114</v>
      </c>
      <c r="D58" s="15" t="s">
        <v>12</v>
      </c>
      <c r="E58" s="16" t="s">
        <v>115</v>
      </c>
      <c r="F58" s="17"/>
      <c r="G58" s="18">
        <v>319.20945</v>
      </c>
      <c r="H58" s="21">
        <v>62.591999999999999</v>
      </c>
      <c r="I58" s="21">
        <v>0</v>
      </c>
      <c r="J58" s="21">
        <v>62.591999999999999</v>
      </c>
      <c r="K58" s="21">
        <v>0</v>
      </c>
      <c r="L58" s="21">
        <v>62.591999999999999</v>
      </c>
      <c r="M58" s="21">
        <v>0</v>
      </c>
      <c r="N58" s="19">
        <v>62.591999999999999</v>
      </c>
      <c r="O58" s="19">
        <v>62.591999999999999</v>
      </c>
      <c r="P58" s="11"/>
    </row>
    <row r="59" spans="1:16" ht="36" outlineLevel="3">
      <c r="A59" s="13" t="s">
        <v>113</v>
      </c>
      <c r="B59" s="14" t="s">
        <v>10</v>
      </c>
      <c r="C59" s="15" t="s">
        <v>114</v>
      </c>
      <c r="D59" s="15" t="s">
        <v>12</v>
      </c>
      <c r="E59" s="16" t="s">
        <v>115</v>
      </c>
      <c r="F59" s="17"/>
      <c r="G59" s="18">
        <v>19.854839999999999</v>
      </c>
      <c r="H59" s="21">
        <v>42.826999999999998</v>
      </c>
      <c r="I59" s="21">
        <v>0</v>
      </c>
      <c r="J59" s="21">
        <v>42.826999999999998</v>
      </c>
      <c r="K59" s="21">
        <v>0</v>
      </c>
      <c r="L59" s="21">
        <v>42.826999999999998</v>
      </c>
      <c r="M59" s="21">
        <v>0</v>
      </c>
      <c r="N59" s="19">
        <v>42.826999999999998</v>
      </c>
      <c r="O59" s="19">
        <v>42.826999999999998</v>
      </c>
      <c r="P59" s="11"/>
    </row>
    <row r="60" spans="1:16" ht="36" outlineLevel="3">
      <c r="A60" s="13" t="s">
        <v>113</v>
      </c>
      <c r="B60" s="14" t="s">
        <v>10</v>
      </c>
      <c r="C60" s="15" t="s">
        <v>114</v>
      </c>
      <c r="D60" s="15" t="s">
        <v>12</v>
      </c>
      <c r="E60" s="16" t="s">
        <v>115</v>
      </c>
      <c r="F60" s="17"/>
      <c r="G60" s="18">
        <v>70.141620000000003</v>
      </c>
      <c r="H60" s="21">
        <v>19.632000000000001</v>
      </c>
      <c r="I60" s="21">
        <v>0</v>
      </c>
      <c r="J60" s="21">
        <v>19.632000000000001</v>
      </c>
      <c r="K60" s="21">
        <v>0</v>
      </c>
      <c r="L60" s="21">
        <v>19.632000000000001</v>
      </c>
      <c r="M60" s="21">
        <v>0</v>
      </c>
      <c r="N60" s="19">
        <v>19.632000000000001</v>
      </c>
      <c r="O60" s="19">
        <v>19.632000000000001</v>
      </c>
      <c r="P60" s="11"/>
    </row>
    <row r="61" spans="1:16" outlineLevel="3">
      <c r="A61" s="13" t="s">
        <v>116</v>
      </c>
      <c r="B61" s="14" t="s">
        <v>10</v>
      </c>
      <c r="C61" s="15" t="s">
        <v>117</v>
      </c>
      <c r="D61" s="15" t="s">
        <v>12</v>
      </c>
      <c r="E61" s="16" t="s">
        <v>10</v>
      </c>
      <c r="F61" s="17"/>
      <c r="G61" s="18">
        <f>SUM(G62:G78)+G80+G82+G84</f>
        <v>2375.7530099999999</v>
      </c>
      <c r="H61" s="21">
        <v>1.278</v>
      </c>
      <c r="I61" s="21">
        <v>0</v>
      </c>
      <c r="J61" s="21">
        <v>1.278</v>
      </c>
      <c r="K61" s="21">
        <v>0</v>
      </c>
      <c r="L61" s="21">
        <v>1.278</v>
      </c>
      <c r="M61" s="21">
        <v>0</v>
      </c>
      <c r="N61" s="19">
        <v>1.278</v>
      </c>
      <c r="O61" s="19">
        <v>1.278</v>
      </c>
      <c r="P61" s="11"/>
    </row>
    <row r="62" spans="1:16" ht="90" outlineLevel="3">
      <c r="A62" s="13" t="s">
        <v>118</v>
      </c>
      <c r="B62" s="14" t="s">
        <v>10</v>
      </c>
      <c r="C62" s="15" t="s">
        <v>119</v>
      </c>
      <c r="D62" s="15" t="s">
        <v>12</v>
      </c>
      <c r="E62" s="16" t="s">
        <v>120</v>
      </c>
      <c r="F62" s="17"/>
      <c r="G62" s="18">
        <v>1</v>
      </c>
      <c r="H62" s="21">
        <v>2.556</v>
      </c>
      <c r="I62" s="21">
        <v>0</v>
      </c>
      <c r="J62" s="21">
        <v>2.556</v>
      </c>
      <c r="K62" s="21">
        <v>0</v>
      </c>
      <c r="L62" s="21">
        <v>2.556</v>
      </c>
      <c r="M62" s="21">
        <v>0</v>
      </c>
      <c r="N62" s="19">
        <v>2.556</v>
      </c>
      <c r="O62" s="19">
        <v>2.556</v>
      </c>
      <c r="P62" s="11"/>
    </row>
    <row r="63" spans="1:16" ht="104.25" customHeight="1" outlineLevel="3">
      <c r="A63" s="13" t="s">
        <v>121</v>
      </c>
      <c r="B63" s="14" t="s">
        <v>10</v>
      </c>
      <c r="C63" s="15" t="s">
        <v>122</v>
      </c>
      <c r="D63" s="15" t="s">
        <v>12</v>
      </c>
      <c r="E63" s="16" t="s">
        <v>120</v>
      </c>
      <c r="F63" s="17"/>
      <c r="G63" s="18">
        <v>2</v>
      </c>
      <c r="H63" s="21">
        <v>48.311</v>
      </c>
      <c r="I63" s="21">
        <v>0</v>
      </c>
      <c r="J63" s="21">
        <v>48.311</v>
      </c>
      <c r="K63" s="21">
        <v>0</v>
      </c>
      <c r="L63" s="21">
        <v>48.311</v>
      </c>
      <c r="M63" s="21">
        <v>0</v>
      </c>
      <c r="N63" s="19">
        <v>48.311</v>
      </c>
      <c r="O63" s="19">
        <v>48.311</v>
      </c>
      <c r="P63" s="11"/>
    </row>
    <row r="64" spans="1:16" ht="90" outlineLevel="3">
      <c r="A64" s="13" t="s">
        <v>123</v>
      </c>
      <c r="B64" s="14" t="s">
        <v>10</v>
      </c>
      <c r="C64" s="15" t="s">
        <v>124</v>
      </c>
      <c r="D64" s="15" t="s">
        <v>12</v>
      </c>
      <c r="E64" s="16" t="s">
        <v>120</v>
      </c>
      <c r="F64" s="17"/>
      <c r="G64" s="18">
        <v>3</v>
      </c>
      <c r="H64" s="21">
        <v>2.778</v>
      </c>
      <c r="I64" s="21">
        <v>0</v>
      </c>
      <c r="J64" s="21">
        <v>2.778</v>
      </c>
      <c r="K64" s="21">
        <v>0</v>
      </c>
      <c r="L64" s="21">
        <v>2.778</v>
      </c>
      <c r="M64" s="21">
        <v>0</v>
      </c>
      <c r="N64" s="19">
        <v>2.778</v>
      </c>
      <c r="O64" s="19">
        <v>2.778</v>
      </c>
      <c r="P64" s="11"/>
    </row>
    <row r="65" spans="1:18" ht="90" outlineLevel="3">
      <c r="A65" s="13" t="s">
        <v>125</v>
      </c>
      <c r="B65" s="14" t="s">
        <v>10</v>
      </c>
      <c r="C65" s="15" t="s">
        <v>119</v>
      </c>
      <c r="D65" s="15" t="s">
        <v>12</v>
      </c>
      <c r="E65" s="16" t="s">
        <v>120</v>
      </c>
      <c r="F65" s="17"/>
      <c r="G65" s="18">
        <v>5.7069999999999999</v>
      </c>
      <c r="H65" s="21">
        <v>3.4489999999999998</v>
      </c>
      <c r="I65" s="21">
        <v>0</v>
      </c>
      <c r="J65" s="21">
        <v>3.4489999999999998</v>
      </c>
      <c r="K65" s="21">
        <v>0</v>
      </c>
      <c r="L65" s="21">
        <v>3.4489999999999998</v>
      </c>
      <c r="M65" s="21">
        <v>0</v>
      </c>
      <c r="N65" s="19">
        <v>3.4489999999999998</v>
      </c>
      <c r="O65" s="19">
        <v>3.4489999999999998</v>
      </c>
      <c r="P65" s="11"/>
    </row>
    <row r="66" spans="1:18" ht="96.75" customHeight="1" outlineLevel="3">
      <c r="A66" s="13" t="s">
        <v>126</v>
      </c>
      <c r="B66" s="14" t="s">
        <v>10</v>
      </c>
      <c r="C66" s="15" t="s">
        <v>122</v>
      </c>
      <c r="D66" s="15" t="s">
        <v>12</v>
      </c>
      <c r="E66" s="16" t="s">
        <v>120</v>
      </c>
      <c r="F66" s="17"/>
      <c r="G66" s="18">
        <v>62.591999999999999</v>
      </c>
      <c r="H66" s="21">
        <v>88.134</v>
      </c>
      <c r="I66" s="21">
        <v>0</v>
      </c>
      <c r="J66" s="21">
        <v>88.134</v>
      </c>
      <c r="K66" s="21">
        <v>0</v>
      </c>
      <c r="L66" s="21">
        <v>88.134</v>
      </c>
      <c r="M66" s="21">
        <v>0</v>
      </c>
      <c r="N66" s="19">
        <v>88.134</v>
      </c>
      <c r="O66" s="19">
        <v>88.134</v>
      </c>
      <c r="P66" s="11"/>
    </row>
    <row r="67" spans="1:18" ht="90" outlineLevel="3">
      <c r="A67" s="13" t="s">
        <v>127</v>
      </c>
      <c r="B67" s="14" t="s">
        <v>10</v>
      </c>
      <c r="C67" s="15" t="s">
        <v>128</v>
      </c>
      <c r="D67" s="15" t="s">
        <v>12</v>
      </c>
      <c r="E67" s="16" t="s">
        <v>120</v>
      </c>
      <c r="F67" s="17"/>
      <c r="G67" s="18">
        <v>78.272999999999996</v>
      </c>
      <c r="H67" s="21">
        <v>487.40600000000001</v>
      </c>
      <c r="I67" s="21">
        <v>0</v>
      </c>
      <c r="J67" s="21">
        <v>487.40600000000001</v>
      </c>
      <c r="K67" s="21">
        <v>0</v>
      </c>
      <c r="L67" s="21">
        <v>487.40600000000001</v>
      </c>
      <c r="M67" s="21">
        <v>0</v>
      </c>
      <c r="N67" s="19">
        <v>487.40600000000001</v>
      </c>
      <c r="O67" s="19">
        <v>487.40600000000001</v>
      </c>
      <c r="P67" s="11"/>
    </row>
    <row r="68" spans="1:18" ht="90" outlineLevel="3">
      <c r="A68" s="13" t="s">
        <v>129</v>
      </c>
      <c r="B68" s="14" t="s">
        <v>10</v>
      </c>
      <c r="C68" s="15" t="s">
        <v>128</v>
      </c>
      <c r="D68" s="15" t="s">
        <v>12</v>
      </c>
      <c r="E68" s="16" t="s">
        <v>120</v>
      </c>
      <c r="F68" s="17"/>
      <c r="G68" s="18">
        <v>42.826999999999998</v>
      </c>
      <c r="H68" s="21">
        <v>31.667000000000002</v>
      </c>
      <c r="I68" s="21">
        <v>0</v>
      </c>
      <c r="J68" s="21">
        <v>31.667000000000002</v>
      </c>
      <c r="K68" s="21">
        <v>0</v>
      </c>
      <c r="L68" s="21">
        <v>31.667000000000002</v>
      </c>
      <c r="M68" s="21">
        <v>0</v>
      </c>
      <c r="N68" s="19">
        <v>31.667000000000002</v>
      </c>
      <c r="O68" s="19">
        <v>31.667000000000002</v>
      </c>
      <c r="P68" s="11"/>
    </row>
    <row r="69" spans="1:18" ht="90" outlineLevel="2">
      <c r="A69" s="13" t="s">
        <v>130</v>
      </c>
      <c r="B69" s="14" t="s">
        <v>10</v>
      </c>
      <c r="C69" s="15" t="s">
        <v>131</v>
      </c>
      <c r="D69" s="15" t="s">
        <v>12</v>
      </c>
      <c r="E69" s="16" t="s">
        <v>120</v>
      </c>
      <c r="F69" s="17"/>
      <c r="G69" s="18">
        <v>19.632000000000001</v>
      </c>
      <c r="H69" s="21">
        <v>21.934000000000001</v>
      </c>
      <c r="I69" s="21">
        <v>0</v>
      </c>
      <c r="J69" s="21">
        <v>21.934000000000001</v>
      </c>
      <c r="K69" s="21">
        <v>0</v>
      </c>
      <c r="L69" s="21">
        <v>21.934000000000001</v>
      </c>
      <c r="M69" s="21">
        <v>0</v>
      </c>
      <c r="N69" s="19">
        <v>21.934000000000001</v>
      </c>
      <c r="O69" s="19">
        <v>21.934000000000001</v>
      </c>
      <c r="P69" s="11"/>
    </row>
    <row r="70" spans="1:18" ht="85.5" customHeight="1" outlineLevel="3">
      <c r="A70" s="13" t="s">
        <v>132</v>
      </c>
      <c r="B70" s="14" t="s">
        <v>10</v>
      </c>
      <c r="C70" s="15" t="s">
        <v>133</v>
      </c>
      <c r="D70" s="15" t="s">
        <v>12</v>
      </c>
      <c r="E70" s="16" t="s">
        <v>120</v>
      </c>
      <c r="F70" s="17"/>
      <c r="G70" s="18">
        <v>1.278</v>
      </c>
      <c r="H70" s="21">
        <v>21.934000000000001</v>
      </c>
      <c r="I70" s="21">
        <v>0</v>
      </c>
      <c r="J70" s="21">
        <v>21.934000000000001</v>
      </c>
      <c r="K70" s="21">
        <v>0</v>
      </c>
      <c r="L70" s="21">
        <v>21.934000000000001</v>
      </c>
      <c r="M70" s="21">
        <v>0</v>
      </c>
      <c r="N70" s="19">
        <v>21.934000000000001</v>
      </c>
      <c r="O70" s="19">
        <v>21.934000000000001</v>
      </c>
      <c r="P70" s="11"/>
    </row>
    <row r="71" spans="1:18" ht="90" outlineLevel="2">
      <c r="A71" s="13" t="s">
        <v>134</v>
      </c>
      <c r="B71" s="14" t="s">
        <v>10</v>
      </c>
      <c r="C71" s="15" t="s">
        <v>135</v>
      </c>
      <c r="D71" s="15" t="s">
        <v>12</v>
      </c>
      <c r="E71" s="16" t="s">
        <v>120</v>
      </c>
      <c r="F71" s="17"/>
      <c r="G71" s="18">
        <v>2.556</v>
      </c>
      <c r="H71" s="21">
        <v>1113.2770599999999</v>
      </c>
      <c r="I71" s="21">
        <v>0</v>
      </c>
      <c r="J71" s="21">
        <v>1113.2770599999999</v>
      </c>
      <c r="K71" s="21">
        <v>0</v>
      </c>
      <c r="L71" s="21">
        <v>1113.2770599999999</v>
      </c>
      <c r="M71" s="21">
        <v>0</v>
      </c>
      <c r="N71" s="19">
        <v>232.10481999999999</v>
      </c>
      <c r="O71" s="19">
        <v>0</v>
      </c>
      <c r="P71" s="11"/>
    </row>
    <row r="72" spans="1:18" ht="108" outlineLevel="3">
      <c r="A72" s="13" t="s">
        <v>136</v>
      </c>
      <c r="B72" s="14" t="s">
        <v>10</v>
      </c>
      <c r="C72" s="15" t="s">
        <v>137</v>
      </c>
      <c r="D72" s="15" t="s">
        <v>12</v>
      </c>
      <c r="E72" s="16" t="s">
        <v>120</v>
      </c>
      <c r="F72" s="17"/>
      <c r="G72" s="18">
        <v>8.3109999999999999</v>
      </c>
      <c r="H72" s="21">
        <v>1113.2770599999999</v>
      </c>
      <c r="I72" s="21">
        <v>0</v>
      </c>
      <c r="J72" s="21">
        <v>1113.2770599999999</v>
      </c>
      <c r="K72" s="21">
        <v>0</v>
      </c>
      <c r="L72" s="21">
        <v>1113.2770599999999</v>
      </c>
      <c r="M72" s="21">
        <v>0</v>
      </c>
      <c r="N72" s="19">
        <v>232.10481999999999</v>
      </c>
      <c r="O72" s="19">
        <v>0</v>
      </c>
      <c r="P72" s="11"/>
    </row>
    <row r="73" spans="1:18" ht="126" outlineLevel="2">
      <c r="A73" s="13" t="s">
        <v>138</v>
      </c>
      <c r="B73" s="14" t="s">
        <v>10</v>
      </c>
      <c r="C73" s="15" t="s">
        <v>139</v>
      </c>
      <c r="D73" s="15" t="s">
        <v>12</v>
      </c>
      <c r="E73" s="16" t="s">
        <v>120</v>
      </c>
      <c r="F73" s="17"/>
      <c r="G73" s="18">
        <v>2.778</v>
      </c>
      <c r="H73" s="21">
        <v>306.23</v>
      </c>
      <c r="I73" s="21">
        <v>0</v>
      </c>
      <c r="J73" s="21">
        <v>306.23</v>
      </c>
      <c r="K73" s="21">
        <v>0</v>
      </c>
      <c r="L73" s="21">
        <v>306.23</v>
      </c>
      <c r="M73" s="21">
        <v>0</v>
      </c>
      <c r="N73" s="19">
        <v>306.23</v>
      </c>
      <c r="O73" s="19">
        <v>306.23</v>
      </c>
      <c r="P73" s="11"/>
    </row>
    <row r="74" spans="1:18" ht="90" outlineLevel="3">
      <c r="A74" s="13" t="s">
        <v>140</v>
      </c>
      <c r="B74" s="14" t="s">
        <v>10</v>
      </c>
      <c r="C74" s="15" t="s">
        <v>141</v>
      </c>
      <c r="D74" s="15" t="s">
        <v>12</v>
      </c>
      <c r="E74" s="16" t="s">
        <v>120</v>
      </c>
      <c r="F74" s="17"/>
      <c r="G74" s="18">
        <v>7</v>
      </c>
      <c r="H74" s="21">
        <v>306.23</v>
      </c>
      <c r="I74" s="21">
        <v>0</v>
      </c>
      <c r="J74" s="21">
        <v>306.23</v>
      </c>
      <c r="K74" s="21">
        <v>0</v>
      </c>
      <c r="L74" s="21">
        <v>306.23</v>
      </c>
      <c r="M74" s="21">
        <v>0</v>
      </c>
      <c r="N74" s="19">
        <v>306.23</v>
      </c>
      <c r="O74" s="19">
        <v>306.23</v>
      </c>
      <c r="P74" s="11"/>
    </row>
    <row r="75" spans="1:18" ht="90" outlineLevel="2">
      <c r="A75" s="13" t="s">
        <v>142</v>
      </c>
      <c r="B75" s="14" t="s">
        <v>10</v>
      </c>
      <c r="C75" s="15" t="s">
        <v>143</v>
      </c>
      <c r="D75" s="15" t="s">
        <v>12</v>
      </c>
      <c r="E75" s="16" t="s">
        <v>120</v>
      </c>
      <c r="F75" s="17"/>
      <c r="G75" s="18">
        <v>50.31</v>
      </c>
      <c r="H75" s="21">
        <v>127.97495000000001</v>
      </c>
      <c r="I75" s="21">
        <v>0</v>
      </c>
      <c r="J75" s="21">
        <v>127.97495000000001</v>
      </c>
      <c r="K75" s="21">
        <v>0</v>
      </c>
      <c r="L75" s="21">
        <v>127.97495000000001</v>
      </c>
      <c r="M75" s="21">
        <v>0</v>
      </c>
      <c r="N75" s="19">
        <v>127.97495000000001</v>
      </c>
      <c r="O75" s="19">
        <v>127.97495000000001</v>
      </c>
      <c r="P75" s="11"/>
    </row>
    <row r="76" spans="1:18" ht="90" outlineLevel="3">
      <c r="A76" s="13" t="s">
        <v>123</v>
      </c>
      <c r="B76" s="14" t="s">
        <v>10</v>
      </c>
      <c r="C76" s="15" t="s">
        <v>124</v>
      </c>
      <c r="D76" s="15" t="s">
        <v>12</v>
      </c>
      <c r="E76" s="16" t="s">
        <v>120</v>
      </c>
      <c r="F76" s="17"/>
      <c r="G76" s="18">
        <v>487.40600000000001</v>
      </c>
      <c r="H76" s="21">
        <v>127.97495000000001</v>
      </c>
      <c r="I76" s="21">
        <v>0</v>
      </c>
      <c r="J76" s="21">
        <v>127.97495000000001</v>
      </c>
      <c r="K76" s="21">
        <v>0</v>
      </c>
      <c r="L76" s="21">
        <v>127.97495000000001</v>
      </c>
      <c r="M76" s="21">
        <v>0</v>
      </c>
      <c r="N76" s="19">
        <v>127.97495000000001</v>
      </c>
      <c r="O76" s="19">
        <v>127.97495000000001</v>
      </c>
      <c r="P76" s="11"/>
    </row>
    <row r="77" spans="1:18" ht="144">
      <c r="A77" s="13" t="s">
        <v>144</v>
      </c>
      <c r="B77" s="14" t="s">
        <v>10</v>
      </c>
      <c r="C77" s="15" t="s">
        <v>145</v>
      </c>
      <c r="D77" s="15" t="s">
        <v>12</v>
      </c>
      <c r="E77" s="16" t="s">
        <v>120</v>
      </c>
      <c r="F77" s="17"/>
      <c r="G77" s="18">
        <v>31.667000000000002</v>
      </c>
      <c r="H77" s="19" t="e">
        <f t="shared" ref="H77:O77" si="11">H78+H99</f>
        <v>#REF!</v>
      </c>
      <c r="I77" s="19" t="e">
        <f t="shared" si="11"/>
        <v>#REF!</v>
      </c>
      <c r="J77" s="19" t="e">
        <f t="shared" si="11"/>
        <v>#REF!</v>
      </c>
      <c r="K77" s="19" t="e">
        <f t="shared" si="11"/>
        <v>#REF!</v>
      </c>
      <c r="L77" s="19" t="e">
        <f t="shared" si="11"/>
        <v>#REF!</v>
      </c>
      <c r="M77" s="19" t="e">
        <f t="shared" si="11"/>
        <v>#REF!</v>
      </c>
      <c r="N77" s="19" t="e">
        <f t="shared" si="11"/>
        <v>#REF!</v>
      </c>
      <c r="O77" s="19" t="e">
        <f t="shared" si="11"/>
        <v>#REF!</v>
      </c>
      <c r="P77" s="11"/>
    </row>
    <row r="78" spans="1:18" ht="126" outlineLevel="1">
      <c r="A78" s="13" t="s">
        <v>146</v>
      </c>
      <c r="B78" s="14" t="s">
        <v>10</v>
      </c>
      <c r="C78" s="15" t="s">
        <v>147</v>
      </c>
      <c r="D78" s="15" t="s">
        <v>12</v>
      </c>
      <c r="E78" s="16" t="s">
        <v>10</v>
      </c>
      <c r="F78" s="17"/>
      <c r="G78" s="18">
        <v>21.934000000000001</v>
      </c>
      <c r="H78" s="19" t="e">
        <f t="shared" ref="H78:O78" si="12">H79+H83+H87+H94</f>
        <v>#REF!</v>
      </c>
      <c r="I78" s="19" t="e">
        <f t="shared" si="12"/>
        <v>#REF!</v>
      </c>
      <c r="J78" s="19" t="e">
        <f t="shared" si="12"/>
        <v>#REF!</v>
      </c>
      <c r="K78" s="19" t="e">
        <f t="shared" si="12"/>
        <v>#REF!</v>
      </c>
      <c r="L78" s="19" t="e">
        <f t="shared" si="12"/>
        <v>#REF!</v>
      </c>
      <c r="M78" s="19" t="e">
        <f t="shared" si="12"/>
        <v>#REF!</v>
      </c>
      <c r="N78" s="19" t="e">
        <f t="shared" si="12"/>
        <v>#REF!</v>
      </c>
      <c r="O78" s="19" t="e">
        <f t="shared" si="12"/>
        <v>#REF!</v>
      </c>
      <c r="P78" s="11"/>
    </row>
    <row r="79" spans="1:18" ht="72" outlineLevel="2">
      <c r="A79" s="13" t="s">
        <v>148</v>
      </c>
      <c r="B79" s="14" t="s">
        <v>10</v>
      </c>
      <c r="C79" s="15" t="s">
        <v>149</v>
      </c>
      <c r="D79" s="15" t="s">
        <v>12</v>
      </c>
      <c r="E79" s="16" t="s">
        <v>120</v>
      </c>
      <c r="F79" s="17"/>
      <c r="G79" s="18">
        <v>21.934000000000001</v>
      </c>
      <c r="H79" s="21">
        <v>802381.65599999996</v>
      </c>
      <c r="I79" s="21">
        <v>0</v>
      </c>
      <c r="J79" s="21">
        <v>802381.65599999996</v>
      </c>
      <c r="K79" s="21">
        <v>0</v>
      </c>
      <c r="L79" s="21">
        <v>802381.65599999996</v>
      </c>
      <c r="M79" s="21">
        <v>0</v>
      </c>
      <c r="N79" s="19">
        <v>538493.78</v>
      </c>
      <c r="O79" s="19">
        <v>575507.78</v>
      </c>
      <c r="P79" s="20"/>
      <c r="Q79" s="22"/>
      <c r="R79" s="22"/>
    </row>
    <row r="80" spans="1:18" ht="72" outlineLevel="3">
      <c r="A80" s="13" t="s">
        <v>150</v>
      </c>
      <c r="B80" s="14" t="s">
        <v>10</v>
      </c>
      <c r="C80" s="15" t="s">
        <v>151</v>
      </c>
      <c r="D80" s="15" t="s">
        <v>12</v>
      </c>
      <c r="E80" s="16" t="s">
        <v>10</v>
      </c>
      <c r="F80" s="17"/>
      <c r="G80" s="18">
        <f>G81</f>
        <v>1113.2770599999999</v>
      </c>
      <c r="H80" s="21">
        <v>4050</v>
      </c>
      <c r="I80" s="21">
        <v>0</v>
      </c>
      <c r="J80" s="21">
        <v>4050</v>
      </c>
      <c r="K80" s="21">
        <v>0</v>
      </c>
      <c r="L80" s="21">
        <v>4050</v>
      </c>
      <c r="M80" s="21">
        <v>0</v>
      </c>
      <c r="N80" s="19">
        <v>26171.78</v>
      </c>
      <c r="O80" s="19">
        <v>26171.78</v>
      </c>
      <c r="P80" s="20"/>
      <c r="Q80" s="22"/>
      <c r="R80" s="22"/>
    </row>
    <row r="81" spans="1:18" ht="55.7" customHeight="1" outlineLevel="3">
      <c r="A81" s="13" t="s">
        <v>152</v>
      </c>
      <c r="B81" s="14" t="s">
        <v>10</v>
      </c>
      <c r="C81" s="15" t="s">
        <v>153</v>
      </c>
      <c r="D81" s="15" t="s">
        <v>12</v>
      </c>
      <c r="E81" s="16" t="s">
        <v>120</v>
      </c>
      <c r="F81" s="17"/>
      <c r="G81" s="18">
        <v>1113.2770599999999</v>
      </c>
      <c r="H81" s="21">
        <v>172730</v>
      </c>
      <c r="I81" s="21">
        <v>0</v>
      </c>
      <c r="J81" s="21">
        <v>172730</v>
      </c>
      <c r="K81" s="21">
        <v>0</v>
      </c>
      <c r="L81" s="21">
        <v>172730</v>
      </c>
      <c r="M81" s="21">
        <v>0</v>
      </c>
      <c r="N81" s="19">
        <v>138184</v>
      </c>
      <c r="O81" s="19">
        <v>138184</v>
      </c>
      <c r="P81" s="20"/>
      <c r="Q81" s="22"/>
      <c r="R81" s="22"/>
    </row>
    <row r="82" spans="1:18" outlineLevel="3">
      <c r="A82" s="13" t="s">
        <v>154</v>
      </c>
      <c r="B82" s="14" t="s">
        <v>10</v>
      </c>
      <c r="C82" s="15" t="s">
        <v>155</v>
      </c>
      <c r="D82" s="15" t="s">
        <v>12</v>
      </c>
      <c r="E82" s="16" t="s">
        <v>10</v>
      </c>
      <c r="F82" s="17"/>
      <c r="G82" s="18">
        <f>G83</f>
        <v>136.22999999999999</v>
      </c>
      <c r="H82" s="21">
        <v>587360</v>
      </c>
      <c r="I82" s="21">
        <v>0</v>
      </c>
      <c r="J82" s="21">
        <v>587360</v>
      </c>
      <c r="K82" s="21">
        <v>0</v>
      </c>
      <c r="L82" s="21">
        <v>587360</v>
      </c>
      <c r="M82" s="21">
        <v>0</v>
      </c>
      <c r="N82" s="19">
        <v>374138</v>
      </c>
      <c r="O82" s="19">
        <v>411152</v>
      </c>
      <c r="P82" s="20"/>
      <c r="Q82" s="20"/>
      <c r="R82" s="20"/>
    </row>
    <row r="83" spans="1:18" ht="144" outlineLevel="2">
      <c r="A83" s="13" t="s">
        <v>156</v>
      </c>
      <c r="B83" s="14" t="s">
        <v>10</v>
      </c>
      <c r="C83" s="15" t="s">
        <v>157</v>
      </c>
      <c r="D83" s="15" t="s">
        <v>12</v>
      </c>
      <c r="E83" s="16" t="s">
        <v>120</v>
      </c>
      <c r="F83" s="17"/>
      <c r="G83" s="18">
        <v>136.22999999999999</v>
      </c>
      <c r="H83" s="19">
        <f t="shared" ref="H83:O83" si="13">H84+H85+H86</f>
        <v>507974.74398999999</v>
      </c>
      <c r="I83" s="19">
        <f t="shared" si="13"/>
        <v>0</v>
      </c>
      <c r="J83" s="19">
        <f t="shared" si="13"/>
        <v>507974.74398999999</v>
      </c>
      <c r="K83" s="19">
        <f t="shared" si="13"/>
        <v>0</v>
      </c>
      <c r="L83" s="19">
        <f t="shared" si="13"/>
        <v>507974.74398999999</v>
      </c>
      <c r="M83" s="19">
        <f t="shared" si="13"/>
        <v>0</v>
      </c>
      <c r="N83" s="19">
        <f t="shared" si="13"/>
        <v>526698.88925000001</v>
      </c>
      <c r="O83" s="19">
        <f t="shared" si="13"/>
        <v>453596.46260000003</v>
      </c>
      <c r="P83" s="20"/>
    </row>
    <row r="84" spans="1:18" ht="198" outlineLevel="3">
      <c r="A84" s="13" t="s">
        <v>158</v>
      </c>
      <c r="B84" s="14" t="s">
        <v>10</v>
      </c>
      <c r="C84" s="15" t="s">
        <v>159</v>
      </c>
      <c r="D84" s="15" t="s">
        <v>12</v>
      </c>
      <c r="E84" s="16" t="s">
        <v>120</v>
      </c>
      <c r="F84" s="17"/>
      <c r="G84" s="18">
        <v>297.97494999999998</v>
      </c>
      <c r="H84" s="21">
        <v>12515.70757</v>
      </c>
      <c r="I84" s="21">
        <v>0</v>
      </c>
      <c r="J84" s="21">
        <v>12515.70757</v>
      </c>
      <c r="K84" s="21">
        <v>0</v>
      </c>
      <c r="L84" s="21">
        <v>12515.70757</v>
      </c>
      <c r="M84" s="21">
        <v>0</v>
      </c>
      <c r="N84" s="19">
        <v>58269.079169999997</v>
      </c>
      <c r="O84" s="19">
        <v>0</v>
      </c>
      <c r="P84" s="20"/>
    </row>
    <row r="85" spans="1:18" ht="39.75" customHeight="1" outlineLevel="2">
      <c r="A85" s="13" t="s">
        <v>160</v>
      </c>
      <c r="B85" s="14" t="s">
        <v>10</v>
      </c>
      <c r="C85" s="15" t="s">
        <v>161</v>
      </c>
      <c r="D85" s="15" t="s">
        <v>12</v>
      </c>
      <c r="E85" s="16" t="s">
        <v>10</v>
      </c>
      <c r="F85" s="17"/>
      <c r="G85" s="18">
        <v>2589034.9090300002</v>
      </c>
      <c r="H85" s="21">
        <v>10979.63783</v>
      </c>
      <c r="I85" s="21">
        <v>0</v>
      </c>
      <c r="J85" s="21">
        <v>10979.63783</v>
      </c>
      <c r="K85" s="21">
        <v>0</v>
      </c>
      <c r="L85" s="21">
        <v>10979.63783</v>
      </c>
      <c r="M85" s="21">
        <v>0</v>
      </c>
      <c r="N85" s="19">
        <v>10979.63783</v>
      </c>
      <c r="O85" s="19">
        <v>10979.63783</v>
      </c>
      <c r="P85" s="11"/>
    </row>
    <row r="86" spans="1:18" ht="36" outlineLevel="2">
      <c r="A86" s="13" t="s">
        <v>162</v>
      </c>
      <c r="B86" s="14" t="s">
        <v>10</v>
      </c>
      <c r="C86" s="15" t="s">
        <v>163</v>
      </c>
      <c r="D86" s="15" t="s">
        <v>12</v>
      </c>
      <c r="E86" s="16" t="s">
        <v>10</v>
      </c>
      <c r="F86" s="17"/>
      <c r="G86" s="18">
        <v>2592825.1395299998</v>
      </c>
      <c r="H86" s="21">
        <v>484479.39859</v>
      </c>
      <c r="I86" s="21">
        <v>0</v>
      </c>
      <c r="J86" s="21">
        <v>484479.39859</v>
      </c>
      <c r="K86" s="21">
        <v>0</v>
      </c>
      <c r="L86" s="21">
        <v>484479.39859</v>
      </c>
      <c r="M86" s="21">
        <v>0</v>
      </c>
      <c r="N86" s="19">
        <v>457450.17225</v>
      </c>
      <c r="O86" s="19">
        <v>442616.82477000001</v>
      </c>
      <c r="P86" s="11"/>
    </row>
    <row r="87" spans="1:18" ht="126" outlineLevel="2">
      <c r="A87" s="13" t="s">
        <v>164</v>
      </c>
      <c r="B87" s="14" t="s">
        <v>10</v>
      </c>
      <c r="C87" s="15" t="s">
        <v>165</v>
      </c>
      <c r="D87" s="15" t="s">
        <v>12</v>
      </c>
      <c r="E87" s="16" t="s">
        <v>166</v>
      </c>
      <c r="F87" s="17"/>
      <c r="G87" s="18">
        <v>44690.813569999998</v>
      </c>
      <c r="H87" s="19" t="e">
        <f>H88+H89+H90+#REF!+#REF!+H91+H92+H93</f>
        <v>#REF!</v>
      </c>
      <c r="I87" s="19" t="e">
        <f>I88+I89+I90+#REF!+#REF!+I91+I92+I93</f>
        <v>#REF!</v>
      </c>
      <c r="J87" s="19" t="e">
        <f>J88+J89+J90+#REF!+#REF!+J91+J92+J93</f>
        <v>#REF!</v>
      </c>
      <c r="K87" s="19" t="e">
        <f>K88+K89+K90+#REF!+#REF!+K91+K92+K93</f>
        <v>#REF!</v>
      </c>
      <c r="L87" s="19" t="e">
        <f>L88+L89+L90+#REF!+#REF!+L91+L92+L93</f>
        <v>#REF!</v>
      </c>
      <c r="M87" s="19" t="e">
        <f>M88+M89+M90+#REF!+#REF!+M91+M92+M93</f>
        <v>#REF!</v>
      </c>
      <c r="N87" s="19" t="e">
        <f>N88+N89+N90+#REF!+#REF!+N91+N92+N93</f>
        <v>#REF!</v>
      </c>
      <c r="O87" s="19" t="e">
        <f>O88+O89+O90+#REF!+#REF!+O91+O92+O93</f>
        <v>#REF!</v>
      </c>
      <c r="P87" s="11"/>
    </row>
    <row r="88" spans="1:18" ht="126" outlineLevel="3">
      <c r="A88" s="13" t="s">
        <v>164</v>
      </c>
      <c r="B88" s="14" t="s">
        <v>10</v>
      </c>
      <c r="C88" s="15" t="s">
        <v>165</v>
      </c>
      <c r="D88" s="15" t="s">
        <v>12</v>
      </c>
      <c r="E88" s="16" t="s">
        <v>166</v>
      </c>
      <c r="F88" s="17"/>
      <c r="G88" s="18">
        <v>4050</v>
      </c>
      <c r="H88" s="21">
        <v>8091.1</v>
      </c>
      <c r="I88" s="21">
        <v>0</v>
      </c>
      <c r="J88" s="21">
        <v>8091.1</v>
      </c>
      <c r="K88" s="21">
        <v>0</v>
      </c>
      <c r="L88" s="21">
        <v>8091.1</v>
      </c>
      <c r="M88" s="21">
        <v>0</v>
      </c>
      <c r="N88" s="19">
        <v>8239.6</v>
      </c>
      <c r="O88" s="19">
        <v>8394.1</v>
      </c>
      <c r="P88" s="20"/>
      <c r="Q88" s="20"/>
    </row>
    <row r="89" spans="1:18" ht="126" outlineLevel="3">
      <c r="A89" s="13" t="s">
        <v>167</v>
      </c>
      <c r="B89" s="14" t="s">
        <v>10</v>
      </c>
      <c r="C89" s="15" t="s">
        <v>165</v>
      </c>
      <c r="D89" s="15" t="s">
        <v>12</v>
      </c>
      <c r="E89" s="16" t="s">
        <v>166</v>
      </c>
      <c r="F89" s="17"/>
      <c r="G89" s="18">
        <v>2190.6559999999999</v>
      </c>
      <c r="H89" s="21">
        <v>4997</v>
      </c>
      <c r="I89" s="21">
        <v>0</v>
      </c>
      <c r="J89" s="21">
        <v>4997</v>
      </c>
      <c r="K89" s="21">
        <v>0</v>
      </c>
      <c r="L89" s="21">
        <v>4997</v>
      </c>
      <c r="M89" s="21">
        <v>0</v>
      </c>
      <c r="N89" s="19">
        <v>4997</v>
      </c>
      <c r="O89" s="19">
        <v>4997</v>
      </c>
      <c r="P89" s="11"/>
    </row>
    <row r="90" spans="1:18" ht="108" outlineLevel="3">
      <c r="A90" s="13" t="s">
        <v>168</v>
      </c>
      <c r="B90" s="14" t="s">
        <v>10</v>
      </c>
      <c r="C90" s="15" t="s">
        <v>165</v>
      </c>
      <c r="D90" s="15" t="s">
        <v>12</v>
      </c>
      <c r="E90" s="16" t="s">
        <v>166</v>
      </c>
      <c r="F90" s="17"/>
      <c r="G90" s="18">
        <v>5200</v>
      </c>
      <c r="H90" s="21">
        <v>2548</v>
      </c>
      <c r="I90" s="21">
        <v>0</v>
      </c>
      <c r="J90" s="21">
        <v>2548</v>
      </c>
      <c r="K90" s="21">
        <v>0</v>
      </c>
      <c r="L90" s="21">
        <v>2548</v>
      </c>
      <c r="M90" s="21">
        <v>0</v>
      </c>
      <c r="N90" s="19">
        <v>1056270.7</v>
      </c>
      <c r="O90" s="19">
        <v>1056307.7</v>
      </c>
      <c r="P90" s="20"/>
      <c r="Q90" s="22"/>
    </row>
    <row r="91" spans="1:18" ht="54" outlineLevel="3">
      <c r="A91" s="13" t="s">
        <v>169</v>
      </c>
      <c r="B91" s="14" t="s">
        <v>10</v>
      </c>
      <c r="C91" s="15" t="s">
        <v>170</v>
      </c>
      <c r="D91" s="15" t="s">
        <v>12</v>
      </c>
      <c r="E91" s="16" t="s">
        <v>166</v>
      </c>
      <c r="F91" s="17"/>
      <c r="G91" s="18">
        <v>172730</v>
      </c>
      <c r="H91" s="21">
        <v>11075.662</v>
      </c>
      <c r="I91" s="21">
        <v>0</v>
      </c>
      <c r="J91" s="21">
        <v>11075.662</v>
      </c>
      <c r="K91" s="21">
        <v>0</v>
      </c>
      <c r="L91" s="21">
        <v>11075.662</v>
      </c>
      <c r="M91" s="21">
        <v>0</v>
      </c>
      <c r="N91" s="19">
        <v>13320.0921</v>
      </c>
      <c r="O91" s="19">
        <v>14852.950699999999</v>
      </c>
      <c r="P91" s="11"/>
    </row>
    <row r="92" spans="1:18" ht="126" outlineLevel="3">
      <c r="A92" s="13" t="s">
        <v>171</v>
      </c>
      <c r="B92" s="14" t="s">
        <v>10</v>
      </c>
      <c r="C92" s="15" t="s">
        <v>170</v>
      </c>
      <c r="D92" s="15" t="s">
        <v>12</v>
      </c>
      <c r="E92" s="16" t="s">
        <v>166</v>
      </c>
      <c r="F92" s="17"/>
      <c r="G92" s="18">
        <v>7020</v>
      </c>
      <c r="H92" s="21">
        <v>6.5</v>
      </c>
      <c r="I92" s="21">
        <v>0</v>
      </c>
      <c r="J92" s="21">
        <v>6.5</v>
      </c>
      <c r="K92" s="21">
        <v>0</v>
      </c>
      <c r="L92" s="21">
        <v>6.5</v>
      </c>
      <c r="M92" s="21">
        <v>0</v>
      </c>
      <c r="N92" s="19">
        <v>63.9</v>
      </c>
      <c r="O92" s="19">
        <v>13.9</v>
      </c>
      <c r="P92" s="20"/>
    </row>
    <row r="93" spans="1:18" ht="36" outlineLevel="2">
      <c r="A93" s="13" t="s">
        <v>172</v>
      </c>
      <c r="B93" s="14" t="s">
        <v>10</v>
      </c>
      <c r="C93" s="15" t="s">
        <v>165</v>
      </c>
      <c r="D93" s="15" t="s">
        <v>12</v>
      </c>
      <c r="E93" s="16" t="s">
        <v>166</v>
      </c>
      <c r="F93" s="17"/>
      <c r="G93" s="18">
        <v>23831</v>
      </c>
      <c r="H93" s="21">
        <v>2774</v>
      </c>
      <c r="I93" s="21">
        <v>0</v>
      </c>
      <c r="J93" s="21">
        <v>2774</v>
      </c>
      <c r="K93" s="21">
        <v>0</v>
      </c>
      <c r="L93" s="21">
        <v>2774</v>
      </c>
      <c r="M93" s="21">
        <v>0</v>
      </c>
      <c r="N93" s="19">
        <v>2962.97</v>
      </c>
      <c r="O93" s="19">
        <v>2990.97</v>
      </c>
      <c r="P93" s="11"/>
    </row>
    <row r="94" spans="1:18" ht="54" outlineLevel="3">
      <c r="A94" s="13" t="s">
        <v>173</v>
      </c>
      <c r="B94" s="14" t="s">
        <v>10</v>
      </c>
      <c r="C94" s="15" t="s">
        <v>174</v>
      </c>
      <c r="D94" s="15" t="s">
        <v>12</v>
      </c>
      <c r="E94" s="16" t="s">
        <v>166</v>
      </c>
      <c r="F94" s="17"/>
      <c r="G94" s="18">
        <v>587360</v>
      </c>
      <c r="H94" s="19">
        <f t="shared" ref="H94:O94" si="14">H95+H96+H97+H98</f>
        <v>89409.549899999998</v>
      </c>
      <c r="I94" s="19">
        <f t="shared" si="14"/>
        <v>0</v>
      </c>
      <c r="J94" s="19">
        <f t="shared" si="14"/>
        <v>89409.549899999998</v>
      </c>
      <c r="K94" s="19">
        <f t="shared" si="14"/>
        <v>0</v>
      </c>
      <c r="L94" s="19">
        <f t="shared" si="14"/>
        <v>89409.549899999998</v>
      </c>
      <c r="M94" s="19">
        <f t="shared" si="14"/>
        <v>0</v>
      </c>
      <c r="N94" s="19">
        <f t="shared" si="14"/>
        <v>49789.372880000003</v>
      </c>
      <c r="O94" s="19">
        <f t="shared" si="14"/>
        <v>49835.508040000001</v>
      </c>
      <c r="P94" s="11"/>
    </row>
    <row r="95" spans="1:18" ht="36" outlineLevel="4">
      <c r="A95" s="13" t="s">
        <v>175</v>
      </c>
      <c r="B95" s="14" t="s">
        <v>10</v>
      </c>
      <c r="C95" s="15" t="s">
        <v>176</v>
      </c>
      <c r="D95" s="15" t="s">
        <v>12</v>
      </c>
      <c r="E95" s="16" t="s">
        <v>10</v>
      </c>
      <c r="F95" s="17"/>
      <c r="G95" s="18">
        <f>G96+G97</f>
        <v>24972.462500000001</v>
      </c>
      <c r="H95" s="21">
        <v>40000</v>
      </c>
      <c r="I95" s="21">
        <v>0</v>
      </c>
      <c r="J95" s="21">
        <v>40000</v>
      </c>
      <c r="K95" s="21">
        <v>0</v>
      </c>
      <c r="L95" s="21">
        <v>40000</v>
      </c>
      <c r="M95" s="21">
        <v>0</v>
      </c>
      <c r="N95" s="19">
        <v>0</v>
      </c>
      <c r="O95" s="19">
        <v>0</v>
      </c>
      <c r="P95" s="20"/>
    </row>
    <row r="96" spans="1:18" ht="162" outlineLevel="4">
      <c r="A96" s="13" t="s">
        <v>177</v>
      </c>
      <c r="B96" s="14" t="s">
        <v>10</v>
      </c>
      <c r="C96" s="15" t="s">
        <v>178</v>
      </c>
      <c r="D96" s="15" t="s">
        <v>12</v>
      </c>
      <c r="E96" s="16" t="s">
        <v>166</v>
      </c>
      <c r="F96" s="17"/>
      <c r="G96" s="18">
        <v>12515.70757</v>
      </c>
      <c r="H96" s="21">
        <v>749.952</v>
      </c>
      <c r="I96" s="21">
        <v>0</v>
      </c>
      <c r="J96" s="21">
        <v>749.952</v>
      </c>
      <c r="K96" s="21">
        <v>0</v>
      </c>
      <c r="L96" s="21">
        <v>749.952</v>
      </c>
      <c r="M96" s="21">
        <v>0</v>
      </c>
      <c r="N96" s="19">
        <v>749.952</v>
      </c>
      <c r="O96" s="19">
        <v>749.952</v>
      </c>
      <c r="P96" s="11"/>
    </row>
    <row r="97" spans="1:16" ht="78" customHeight="1" outlineLevel="4">
      <c r="A97" s="13" t="s">
        <v>179</v>
      </c>
      <c r="B97" s="14" t="s">
        <v>10</v>
      </c>
      <c r="C97" s="15" t="s">
        <v>178</v>
      </c>
      <c r="D97" s="15" t="s">
        <v>12</v>
      </c>
      <c r="E97" s="16" t="s">
        <v>166</v>
      </c>
      <c r="F97" s="17"/>
      <c r="G97" s="18">
        <v>12456.754929999999</v>
      </c>
      <c r="H97" s="21">
        <v>2537.5979000000002</v>
      </c>
      <c r="I97" s="21">
        <v>0</v>
      </c>
      <c r="J97" s="21">
        <v>2537.5979000000002</v>
      </c>
      <c r="K97" s="21">
        <v>0</v>
      </c>
      <c r="L97" s="21">
        <v>2537.5979000000002</v>
      </c>
      <c r="M97" s="21">
        <v>0</v>
      </c>
      <c r="N97" s="19">
        <v>2917.4208800000001</v>
      </c>
      <c r="O97" s="19">
        <v>2963.5560399999999</v>
      </c>
      <c r="P97" s="11"/>
    </row>
    <row r="98" spans="1:16" ht="36" outlineLevel="4">
      <c r="A98" s="13" t="s">
        <v>175</v>
      </c>
      <c r="B98" s="14" t="s">
        <v>10</v>
      </c>
      <c r="C98" s="15" t="s">
        <v>180</v>
      </c>
      <c r="D98" s="15" t="s">
        <v>12</v>
      </c>
      <c r="E98" s="16" t="s">
        <v>10</v>
      </c>
      <c r="F98" s="17"/>
      <c r="G98" s="18">
        <f>G99+G100</f>
        <v>43229.63783</v>
      </c>
      <c r="H98" s="21">
        <v>46122</v>
      </c>
      <c r="I98" s="21">
        <v>0</v>
      </c>
      <c r="J98" s="21">
        <v>46122</v>
      </c>
      <c r="K98" s="21">
        <v>0</v>
      </c>
      <c r="L98" s="21">
        <v>46122</v>
      </c>
      <c r="M98" s="21">
        <v>0</v>
      </c>
      <c r="N98" s="19">
        <v>46122</v>
      </c>
      <c r="O98" s="19">
        <v>46122</v>
      </c>
      <c r="P98" s="11"/>
    </row>
    <row r="99" spans="1:16" ht="108" outlineLevel="2">
      <c r="A99" s="13" t="s">
        <v>181</v>
      </c>
      <c r="B99" s="14" t="s">
        <v>10</v>
      </c>
      <c r="C99" s="15" t="s">
        <v>182</v>
      </c>
      <c r="D99" s="15" t="s">
        <v>12</v>
      </c>
      <c r="E99" s="16" t="s">
        <v>166</v>
      </c>
      <c r="F99" s="17"/>
      <c r="G99" s="18">
        <v>32250</v>
      </c>
      <c r="H99" s="21">
        <v>-3451.1662099999999</v>
      </c>
      <c r="I99" s="21">
        <v>0</v>
      </c>
      <c r="J99" s="21">
        <v>-3451.1662099999999</v>
      </c>
      <c r="K99" s="21">
        <v>0</v>
      </c>
      <c r="L99" s="21">
        <v>-3451.1662099999999</v>
      </c>
      <c r="M99" s="21">
        <v>0</v>
      </c>
      <c r="N99" s="19">
        <v>0</v>
      </c>
      <c r="O99" s="19">
        <v>0</v>
      </c>
      <c r="P99" s="20"/>
    </row>
    <row r="100" spans="1:16" ht="74.25" customHeight="1" outlineLevel="4">
      <c r="A100" s="13" t="s">
        <v>183</v>
      </c>
      <c r="B100" s="14" t="s">
        <v>10</v>
      </c>
      <c r="C100" s="15" t="s">
        <v>184</v>
      </c>
      <c r="D100" s="15" t="s">
        <v>12</v>
      </c>
      <c r="E100" s="16" t="s">
        <v>166</v>
      </c>
      <c r="F100" s="17"/>
      <c r="G100" s="18">
        <v>10979.63783</v>
      </c>
      <c r="H100" s="21">
        <v>0</v>
      </c>
      <c r="I100" s="21">
        <v>0</v>
      </c>
      <c r="J100" s="21">
        <v>0</v>
      </c>
      <c r="K100" s="21">
        <v>0</v>
      </c>
      <c r="L100" s="21">
        <v>0</v>
      </c>
      <c r="M100" s="21">
        <v>0</v>
      </c>
      <c r="N100" s="19">
        <v>0</v>
      </c>
      <c r="O100" s="19">
        <v>0</v>
      </c>
      <c r="P100" s="11"/>
    </row>
    <row r="101" spans="1:16" ht="36" outlineLevel="4">
      <c r="A101" s="13" t="s">
        <v>185</v>
      </c>
      <c r="B101" s="14" t="s">
        <v>10</v>
      </c>
      <c r="C101" s="15" t="s">
        <v>186</v>
      </c>
      <c r="D101" s="15" t="s">
        <v>12</v>
      </c>
      <c r="E101" s="16" t="s">
        <v>10</v>
      </c>
      <c r="F101" s="17"/>
      <c r="G101" s="18">
        <f>SUM(G102:G118)</f>
        <v>448792.63456999999</v>
      </c>
      <c r="H101" s="21">
        <v>0</v>
      </c>
      <c r="I101" s="21">
        <v>0</v>
      </c>
      <c r="J101" s="21">
        <v>0</v>
      </c>
      <c r="K101" s="21">
        <v>0</v>
      </c>
      <c r="L101" s="21">
        <v>0</v>
      </c>
      <c r="M101" s="21">
        <v>0</v>
      </c>
      <c r="N101" s="19">
        <v>0</v>
      </c>
      <c r="O101" s="19">
        <v>0</v>
      </c>
      <c r="P101" s="11"/>
    </row>
    <row r="102" spans="1:16" ht="90" outlineLevel="4">
      <c r="A102" s="13" t="s">
        <v>187</v>
      </c>
      <c r="B102" s="14" t="s">
        <v>10</v>
      </c>
      <c r="C102" s="15" t="s">
        <v>188</v>
      </c>
      <c r="D102" s="15" t="s">
        <v>12</v>
      </c>
      <c r="E102" s="16" t="s">
        <v>166</v>
      </c>
      <c r="F102" s="17"/>
      <c r="G102" s="18">
        <v>10027.25</v>
      </c>
      <c r="H102" s="21">
        <v>-49</v>
      </c>
      <c r="I102" s="21">
        <v>0</v>
      </c>
      <c r="J102" s="21">
        <v>-49</v>
      </c>
      <c r="K102" s="21">
        <v>0</v>
      </c>
      <c r="L102" s="21">
        <v>-49</v>
      </c>
      <c r="M102" s="21">
        <v>0</v>
      </c>
      <c r="N102" s="19">
        <v>0</v>
      </c>
      <c r="O102" s="19">
        <v>0</v>
      </c>
      <c r="P102" s="11"/>
    </row>
    <row r="103" spans="1:16" ht="108">
      <c r="A103" s="13" t="s">
        <v>189</v>
      </c>
      <c r="B103" s="14" t="s">
        <v>10</v>
      </c>
      <c r="C103" s="15" t="s">
        <v>188</v>
      </c>
      <c r="D103" s="15" t="s">
        <v>12</v>
      </c>
      <c r="E103" s="16" t="s">
        <v>166</v>
      </c>
      <c r="F103" s="17"/>
      <c r="G103" s="18">
        <v>1091.19</v>
      </c>
      <c r="H103" s="23" t="e">
        <f t="shared" ref="H103:O103" si="15">H77+H8</f>
        <v>#REF!</v>
      </c>
      <c r="I103" s="23" t="e">
        <f t="shared" si="15"/>
        <v>#REF!</v>
      </c>
      <c r="J103" s="23" t="e">
        <f t="shared" si="15"/>
        <v>#REF!</v>
      </c>
      <c r="K103" s="23" t="e">
        <f t="shared" si="15"/>
        <v>#REF!</v>
      </c>
      <c r="L103" s="23" t="e">
        <f t="shared" si="15"/>
        <v>#REF!</v>
      </c>
      <c r="M103" s="23" t="e">
        <f t="shared" si="15"/>
        <v>#REF!</v>
      </c>
      <c r="N103" s="23" t="e">
        <f t="shared" si="15"/>
        <v>#REF!</v>
      </c>
      <c r="O103" s="23" t="e">
        <f t="shared" si="15"/>
        <v>#REF!</v>
      </c>
      <c r="P103" s="11"/>
    </row>
    <row r="104" spans="1:16" ht="108">
      <c r="A104" s="13" t="s">
        <v>190</v>
      </c>
      <c r="B104" s="14" t="s">
        <v>10</v>
      </c>
      <c r="C104" s="15" t="s">
        <v>188</v>
      </c>
      <c r="D104" s="15" t="s">
        <v>12</v>
      </c>
      <c r="E104" s="16" t="s">
        <v>166</v>
      </c>
      <c r="F104" s="17"/>
      <c r="G104" s="18">
        <v>27597.123640000002</v>
      </c>
    </row>
    <row r="105" spans="1:16" ht="108">
      <c r="A105" s="13" t="s">
        <v>191</v>
      </c>
      <c r="B105" s="14" t="s">
        <v>10</v>
      </c>
      <c r="C105" s="15" t="s">
        <v>188</v>
      </c>
      <c r="D105" s="15" t="s">
        <v>12</v>
      </c>
      <c r="E105" s="16" t="s">
        <v>166</v>
      </c>
      <c r="F105" s="17"/>
      <c r="G105" s="18">
        <v>29677.5</v>
      </c>
      <c r="H105" s="24"/>
      <c r="I105" s="24"/>
      <c r="J105" s="24"/>
      <c r="K105" s="24"/>
      <c r="L105" s="24"/>
      <c r="M105" s="24"/>
      <c r="N105" s="24"/>
      <c r="O105" s="24"/>
    </row>
    <row r="106" spans="1:16" ht="108">
      <c r="A106" s="13" t="s">
        <v>192</v>
      </c>
      <c r="B106" s="14" t="s">
        <v>10</v>
      </c>
      <c r="C106" s="15" t="s">
        <v>188</v>
      </c>
      <c r="D106" s="15" t="s">
        <v>12</v>
      </c>
      <c r="E106" s="16" t="s">
        <v>166</v>
      </c>
      <c r="F106" s="17"/>
      <c r="G106" s="18">
        <v>1836.443</v>
      </c>
    </row>
    <row r="107" spans="1:16" ht="108">
      <c r="A107" s="13" t="s">
        <v>193</v>
      </c>
      <c r="B107" s="14" t="s">
        <v>10</v>
      </c>
      <c r="C107" s="15" t="s">
        <v>188</v>
      </c>
      <c r="D107" s="15" t="s">
        <v>12</v>
      </c>
      <c r="E107" s="16" t="s">
        <v>166</v>
      </c>
      <c r="F107" s="17"/>
      <c r="G107" s="18">
        <v>2834.183</v>
      </c>
    </row>
    <row r="108" spans="1:16" ht="108">
      <c r="A108" s="13" t="s">
        <v>194</v>
      </c>
      <c r="B108" s="14" t="s">
        <v>10</v>
      </c>
      <c r="C108" s="15" t="s">
        <v>188</v>
      </c>
      <c r="D108" s="15" t="s">
        <v>12</v>
      </c>
      <c r="E108" s="16" t="s">
        <v>166</v>
      </c>
      <c r="F108" s="17"/>
      <c r="G108" s="18">
        <v>6405.6239800000003</v>
      </c>
    </row>
    <row r="109" spans="1:16" ht="90">
      <c r="A109" s="13" t="s">
        <v>195</v>
      </c>
      <c r="B109" s="14" t="s">
        <v>10</v>
      </c>
      <c r="C109" s="15" t="s">
        <v>188</v>
      </c>
      <c r="D109" s="15" t="s">
        <v>12</v>
      </c>
      <c r="E109" s="16" t="s">
        <v>166</v>
      </c>
      <c r="F109" s="17"/>
      <c r="G109" s="18">
        <v>56280.94</v>
      </c>
    </row>
    <row r="110" spans="1:16" ht="90">
      <c r="A110" s="13" t="s">
        <v>196</v>
      </c>
      <c r="B110" s="14" t="s">
        <v>10</v>
      </c>
      <c r="C110" s="15" t="s">
        <v>188</v>
      </c>
      <c r="D110" s="15" t="s">
        <v>12</v>
      </c>
      <c r="E110" s="16" t="s">
        <v>166</v>
      </c>
      <c r="F110" s="17"/>
      <c r="G110" s="18">
        <v>2503.61</v>
      </c>
    </row>
    <row r="111" spans="1:16" ht="144">
      <c r="A111" s="13" t="s">
        <v>197</v>
      </c>
      <c r="B111" s="14" t="s">
        <v>10</v>
      </c>
      <c r="C111" s="15" t="s">
        <v>188</v>
      </c>
      <c r="D111" s="15" t="s">
        <v>12</v>
      </c>
      <c r="E111" s="16" t="s">
        <v>166</v>
      </c>
      <c r="F111" s="17"/>
      <c r="G111" s="18">
        <v>50</v>
      </c>
    </row>
    <row r="112" spans="1:16" ht="90">
      <c r="A112" s="13" t="s">
        <v>198</v>
      </c>
      <c r="B112" s="14" t="s">
        <v>10</v>
      </c>
      <c r="C112" s="15" t="s">
        <v>188</v>
      </c>
      <c r="D112" s="15" t="s">
        <v>12</v>
      </c>
      <c r="E112" s="16" t="s">
        <v>166</v>
      </c>
      <c r="F112" s="17"/>
      <c r="G112" s="18">
        <v>1354.104</v>
      </c>
    </row>
    <row r="113" spans="1:7" ht="198">
      <c r="A113" s="13" t="s">
        <v>199</v>
      </c>
      <c r="B113" s="14" t="s">
        <v>10</v>
      </c>
      <c r="C113" s="15" t="s">
        <v>188</v>
      </c>
      <c r="D113" s="15" t="s">
        <v>12</v>
      </c>
      <c r="E113" s="16" t="s">
        <v>166</v>
      </c>
      <c r="F113" s="17"/>
      <c r="G113" s="18">
        <v>78.556989999999999</v>
      </c>
    </row>
    <row r="114" spans="1:7" ht="90">
      <c r="A114" s="13" t="s">
        <v>200</v>
      </c>
      <c r="B114" s="14" t="s">
        <v>10</v>
      </c>
      <c r="C114" s="15" t="s">
        <v>188</v>
      </c>
      <c r="D114" s="15" t="s">
        <v>12</v>
      </c>
      <c r="E114" s="16" t="s">
        <v>166</v>
      </c>
      <c r="F114" s="17"/>
      <c r="G114" s="18">
        <v>105</v>
      </c>
    </row>
    <row r="115" spans="1:7" ht="108">
      <c r="A115" s="13" t="s">
        <v>201</v>
      </c>
      <c r="B115" s="14" t="s">
        <v>10</v>
      </c>
      <c r="C115" s="15" t="s">
        <v>188</v>
      </c>
      <c r="D115" s="15" t="s">
        <v>12</v>
      </c>
      <c r="E115" s="16" t="s">
        <v>166</v>
      </c>
      <c r="F115" s="17"/>
      <c r="G115" s="18">
        <v>37.08</v>
      </c>
    </row>
    <row r="116" spans="1:7" ht="108">
      <c r="A116" s="13" t="s">
        <v>202</v>
      </c>
      <c r="B116" s="14" t="s">
        <v>10</v>
      </c>
      <c r="C116" s="15" t="s">
        <v>188</v>
      </c>
      <c r="D116" s="15" t="s">
        <v>12</v>
      </c>
      <c r="E116" s="16" t="s">
        <v>166</v>
      </c>
      <c r="F116" s="17"/>
      <c r="G116" s="18">
        <v>53.269959999999998</v>
      </c>
    </row>
    <row r="117" spans="1:7" ht="126">
      <c r="A117" s="13" t="s">
        <v>203</v>
      </c>
      <c r="B117" s="14" t="s">
        <v>10</v>
      </c>
      <c r="C117" s="15" t="s">
        <v>188</v>
      </c>
      <c r="D117" s="15" t="s">
        <v>12</v>
      </c>
      <c r="E117" s="16" t="s">
        <v>166</v>
      </c>
      <c r="F117" s="17"/>
      <c r="G117" s="18">
        <v>230.76</v>
      </c>
    </row>
    <row r="118" spans="1:7" ht="108">
      <c r="A118" s="13" t="s">
        <v>204</v>
      </c>
      <c r="B118" s="14" t="s">
        <v>10</v>
      </c>
      <c r="C118" s="15" t="s">
        <v>188</v>
      </c>
      <c r="D118" s="15" t="s">
        <v>12</v>
      </c>
      <c r="E118" s="16" t="s">
        <v>166</v>
      </c>
      <c r="F118" s="17"/>
      <c r="G118" s="18">
        <v>308630</v>
      </c>
    </row>
    <row r="119" spans="1:7" ht="36">
      <c r="A119" s="13" t="s">
        <v>205</v>
      </c>
      <c r="B119" s="14" t="s">
        <v>10</v>
      </c>
      <c r="C119" s="15" t="s">
        <v>206</v>
      </c>
      <c r="D119" s="15" t="s">
        <v>12</v>
      </c>
      <c r="E119" s="16" t="s">
        <v>10</v>
      </c>
      <c r="F119" s="17"/>
      <c r="G119" s="18">
        <f>SUM(G120:G138)</f>
        <v>1076415.8</v>
      </c>
    </row>
    <row r="120" spans="1:7" ht="126">
      <c r="A120" s="13" t="s">
        <v>207</v>
      </c>
      <c r="B120" s="14" t="s">
        <v>10</v>
      </c>
      <c r="C120" s="15" t="s">
        <v>208</v>
      </c>
      <c r="D120" s="15" t="s">
        <v>12</v>
      </c>
      <c r="E120" s="16" t="s">
        <v>166</v>
      </c>
      <c r="F120" s="17"/>
      <c r="G120" s="18">
        <v>8091.1</v>
      </c>
    </row>
    <row r="121" spans="1:7" ht="108">
      <c r="A121" s="13" t="s">
        <v>209</v>
      </c>
      <c r="B121" s="14" t="s">
        <v>10</v>
      </c>
      <c r="C121" s="15" t="s">
        <v>210</v>
      </c>
      <c r="D121" s="15" t="s">
        <v>12</v>
      </c>
      <c r="E121" s="16" t="s">
        <v>166</v>
      </c>
      <c r="F121" s="17"/>
      <c r="G121" s="18">
        <v>2548</v>
      </c>
    </row>
    <row r="122" spans="1:7" ht="108">
      <c r="A122" s="13" t="s">
        <v>211</v>
      </c>
      <c r="B122" s="14" t="s">
        <v>10</v>
      </c>
      <c r="C122" s="15" t="s">
        <v>212</v>
      </c>
      <c r="D122" s="15" t="s">
        <v>12</v>
      </c>
      <c r="E122" s="16" t="s">
        <v>166</v>
      </c>
      <c r="F122" s="17"/>
      <c r="G122" s="18">
        <v>4997</v>
      </c>
    </row>
    <row r="123" spans="1:7" ht="180">
      <c r="A123" s="13" t="s">
        <v>213</v>
      </c>
      <c r="B123" s="14" t="s">
        <v>10</v>
      </c>
      <c r="C123" s="15" t="s">
        <v>210</v>
      </c>
      <c r="D123" s="15" t="s">
        <v>12</v>
      </c>
      <c r="E123" s="16" t="s">
        <v>166</v>
      </c>
      <c r="F123" s="17"/>
      <c r="G123" s="18">
        <v>459738</v>
      </c>
    </row>
    <row r="124" spans="1:7" ht="180">
      <c r="A124" s="13" t="s">
        <v>214</v>
      </c>
      <c r="B124" s="14" t="s">
        <v>10</v>
      </c>
      <c r="C124" s="15" t="s">
        <v>210</v>
      </c>
      <c r="D124" s="15" t="s">
        <v>12</v>
      </c>
      <c r="E124" s="16" t="s">
        <v>166</v>
      </c>
      <c r="F124" s="17"/>
      <c r="G124" s="18">
        <v>10459</v>
      </c>
    </row>
    <row r="125" spans="1:7" ht="126">
      <c r="A125" s="13" t="s">
        <v>215</v>
      </c>
      <c r="B125" s="14" t="s">
        <v>10</v>
      </c>
      <c r="C125" s="15" t="s">
        <v>210</v>
      </c>
      <c r="D125" s="15" t="s">
        <v>12</v>
      </c>
      <c r="E125" s="16" t="s">
        <v>166</v>
      </c>
      <c r="F125" s="17"/>
      <c r="G125" s="18">
        <v>42354</v>
      </c>
    </row>
    <row r="126" spans="1:7" ht="144">
      <c r="A126" s="13" t="s">
        <v>216</v>
      </c>
      <c r="B126" s="14" t="s">
        <v>10</v>
      </c>
      <c r="C126" s="15" t="s">
        <v>210</v>
      </c>
      <c r="D126" s="15" t="s">
        <v>12</v>
      </c>
      <c r="E126" s="16" t="s">
        <v>166</v>
      </c>
      <c r="F126" s="17"/>
      <c r="G126" s="18">
        <v>446341</v>
      </c>
    </row>
    <row r="127" spans="1:7" ht="144">
      <c r="A127" s="13" t="s">
        <v>217</v>
      </c>
      <c r="B127" s="14" t="s">
        <v>10</v>
      </c>
      <c r="C127" s="15" t="s">
        <v>210</v>
      </c>
      <c r="D127" s="15" t="s">
        <v>12</v>
      </c>
      <c r="E127" s="16" t="s">
        <v>166</v>
      </c>
      <c r="F127" s="17"/>
      <c r="G127" s="18">
        <v>44.7</v>
      </c>
    </row>
    <row r="128" spans="1:7" ht="180">
      <c r="A128" s="13" t="s">
        <v>218</v>
      </c>
      <c r="B128" s="14" t="s">
        <v>10</v>
      </c>
      <c r="C128" s="15" t="s">
        <v>219</v>
      </c>
      <c r="D128" s="15" t="s">
        <v>12</v>
      </c>
      <c r="E128" s="16" t="s">
        <v>166</v>
      </c>
      <c r="F128" s="17"/>
      <c r="G128" s="18">
        <v>14848</v>
      </c>
    </row>
    <row r="129" spans="1:7" ht="72">
      <c r="A129" s="13" t="s">
        <v>220</v>
      </c>
      <c r="B129" s="14" t="s">
        <v>10</v>
      </c>
      <c r="C129" s="15" t="s">
        <v>210</v>
      </c>
      <c r="D129" s="15" t="s">
        <v>12</v>
      </c>
      <c r="E129" s="16" t="s">
        <v>166</v>
      </c>
      <c r="F129" s="17"/>
      <c r="G129" s="18">
        <v>2434</v>
      </c>
    </row>
    <row r="130" spans="1:7" ht="126">
      <c r="A130" s="13" t="s">
        <v>221</v>
      </c>
      <c r="B130" s="14" t="s">
        <v>10</v>
      </c>
      <c r="C130" s="15" t="s">
        <v>210</v>
      </c>
      <c r="D130" s="15" t="s">
        <v>12</v>
      </c>
      <c r="E130" s="16" t="s">
        <v>166</v>
      </c>
      <c r="F130" s="17"/>
      <c r="G130" s="18">
        <v>1842.2</v>
      </c>
    </row>
    <row r="131" spans="1:7" ht="90">
      <c r="A131" s="13" t="s">
        <v>222</v>
      </c>
      <c r="B131" s="14" t="s">
        <v>10</v>
      </c>
      <c r="C131" s="15" t="s">
        <v>210</v>
      </c>
      <c r="D131" s="15" t="s">
        <v>12</v>
      </c>
      <c r="E131" s="16" t="s">
        <v>166</v>
      </c>
      <c r="F131" s="17"/>
      <c r="G131" s="18">
        <v>1308</v>
      </c>
    </row>
    <row r="132" spans="1:7" ht="72">
      <c r="A132" s="13" t="s">
        <v>223</v>
      </c>
      <c r="B132" s="14" t="s">
        <v>10</v>
      </c>
      <c r="C132" s="15" t="s">
        <v>210</v>
      </c>
      <c r="D132" s="15" t="s">
        <v>12</v>
      </c>
      <c r="E132" s="16" t="s">
        <v>166</v>
      </c>
      <c r="F132" s="17"/>
      <c r="G132" s="18">
        <v>450</v>
      </c>
    </row>
    <row r="133" spans="1:7" ht="108">
      <c r="A133" s="13" t="s">
        <v>224</v>
      </c>
      <c r="B133" s="14" t="s">
        <v>10</v>
      </c>
      <c r="C133" s="15" t="s">
        <v>225</v>
      </c>
      <c r="D133" s="15" t="s">
        <v>12</v>
      </c>
      <c r="E133" s="16" t="s">
        <v>166</v>
      </c>
      <c r="F133" s="17"/>
      <c r="G133" s="18">
        <v>64829</v>
      </c>
    </row>
    <row r="134" spans="1:7" ht="108">
      <c r="A134" s="13" t="s">
        <v>226</v>
      </c>
      <c r="B134" s="14" t="s">
        <v>10</v>
      </c>
      <c r="C134" s="15" t="s">
        <v>210</v>
      </c>
      <c r="D134" s="15" t="s">
        <v>12</v>
      </c>
      <c r="E134" s="16" t="s">
        <v>166</v>
      </c>
      <c r="F134" s="17"/>
      <c r="G134" s="18">
        <v>7360</v>
      </c>
    </row>
    <row r="135" spans="1:7" ht="108">
      <c r="A135" s="13" t="s">
        <v>227</v>
      </c>
      <c r="B135" s="14" t="s">
        <v>10</v>
      </c>
      <c r="C135" s="15" t="s">
        <v>210</v>
      </c>
      <c r="D135" s="15" t="s">
        <v>12</v>
      </c>
      <c r="E135" s="16" t="s">
        <v>166</v>
      </c>
      <c r="F135" s="17"/>
      <c r="G135" s="18">
        <v>5251</v>
      </c>
    </row>
    <row r="136" spans="1:7" ht="108">
      <c r="A136" s="13" t="s">
        <v>228</v>
      </c>
      <c r="B136" s="14" t="s">
        <v>10</v>
      </c>
      <c r="C136" s="15" t="s">
        <v>210</v>
      </c>
      <c r="D136" s="15" t="s">
        <v>12</v>
      </c>
      <c r="E136" s="16" t="s">
        <v>166</v>
      </c>
      <c r="F136" s="17"/>
      <c r="G136" s="18">
        <v>676.2</v>
      </c>
    </row>
    <row r="137" spans="1:7" ht="126">
      <c r="A137" s="13" t="s">
        <v>229</v>
      </c>
      <c r="B137" s="14" t="s">
        <v>10</v>
      </c>
      <c r="C137" s="15" t="s">
        <v>210</v>
      </c>
      <c r="D137" s="15" t="s">
        <v>12</v>
      </c>
      <c r="E137" s="16" t="s">
        <v>166</v>
      </c>
      <c r="F137" s="17"/>
      <c r="G137" s="18">
        <v>1531.6</v>
      </c>
    </row>
    <row r="138" spans="1:7" ht="180">
      <c r="A138" s="13" t="s">
        <v>230</v>
      </c>
      <c r="B138" s="14" t="s">
        <v>10</v>
      </c>
      <c r="C138" s="15" t="s">
        <v>210</v>
      </c>
      <c r="D138" s="15" t="s">
        <v>12</v>
      </c>
      <c r="E138" s="16" t="s">
        <v>166</v>
      </c>
      <c r="F138" s="17"/>
      <c r="G138" s="18">
        <v>1313</v>
      </c>
    </row>
    <row r="139" spans="1:7">
      <c r="A139" s="13" t="s">
        <v>231</v>
      </c>
      <c r="B139" s="14" t="s">
        <v>10</v>
      </c>
      <c r="C139" s="15" t="s">
        <v>232</v>
      </c>
      <c r="D139" s="15" t="s">
        <v>12</v>
      </c>
      <c r="E139" s="16" t="s">
        <v>10</v>
      </c>
      <c r="F139" s="17"/>
      <c r="G139" s="18">
        <f>SUM(G140:G145)</f>
        <v>62932.585160000002</v>
      </c>
    </row>
    <row r="140" spans="1:7" ht="126">
      <c r="A140" s="13" t="s">
        <v>233</v>
      </c>
      <c r="B140" s="14" t="s">
        <v>10</v>
      </c>
      <c r="C140" s="15" t="s">
        <v>234</v>
      </c>
      <c r="D140" s="15" t="s">
        <v>12</v>
      </c>
      <c r="E140" s="16" t="s">
        <v>166</v>
      </c>
      <c r="F140" s="17"/>
      <c r="G140" s="18">
        <v>12027.6</v>
      </c>
    </row>
    <row r="141" spans="1:7" ht="72">
      <c r="A141" s="13" t="s">
        <v>235</v>
      </c>
      <c r="B141" s="14" t="s">
        <v>10</v>
      </c>
      <c r="C141" s="15" t="s">
        <v>236</v>
      </c>
      <c r="D141" s="15" t="s">
        <v>12</v>
      </c>
      <c r="E141" s="16" t="s">
        <v>166</v>
      </c>
      <c r="F141" s="17"/>
      <c r="G141" s="18">
        <v>34185.263160000002</v>
      </c>
    </row>
    <row r="142" spans="1:7" ht="54">
      <c r="A142" s="13" t="s">
        <v>237</v>
      </c>
      <c r="B142" s="14" t="s">
        <v>10</v>
      </c>
      <c r="C142" s="15" t="s">
        <v>238</v>
      </c>
      <c r="D142" s="15" t="s">
        <v>12</v>
      </c>
      <c r="E142" s="16" t="s">
        <v>166</v>
      </c>
      <c r="F142" s="17"/>
      <c r="G142" s="18">
        <v>11075.662</v>
      </c>
    </row>
    <row r="143" spans="1:7" ht="72">
      <c r="A143" s="13" t="s">
        <v>239</v>
      </c>
      <c r="B143" s="14" t="s">
        <v>10</v>
      </c>
      <c r="C143" s="15" t="s">
        <v>240</v>
      </c>
      <c r="D143" s="15" t="s">
        <v>12</v>
      </c>
      <c r="E143" s="16" t="s">
        <v>166</v>
      </c>
      <c r="F143" s="17"/>
      <c r="G143" s="18">
        <v>6.5</v>
      </c>
    </row>
    <row r="144" spans="1:7" ht="54">
      <c r="A144" s="13" t="s">
        <v>241</v>
      </c>
      <c r="B144" s="14" t="s">
        <v>10</v>
      </c>
      <c r="C144" s="15" t="s">
        <v>242</v>
      </c>
      <c r="D144" s="15" t="s">
        <v>12</v>
      </c>
      <c r="E144" s="16" t="s">
        <v>166</v>
      </c>
      <c r="F144" s="17"/>
      <c r="G144" s="18">
        <v>5283</v>
      </c>
    </row>
    <row r="145" spans="1:7" ht="54">
      <c r="A145" s="13" t="s">
        <v>243</v>
      </c>
      <c r="B145" s="14" t="s">
        <v>10</v>
      </c>
      <c r="C145" s="15" t="s">
        <v>242</v>
      </c>
      <c r="D145" s="15" t="s">
        <v>12</v>
      </c>
      <c r="E145" s="16" t="s">
        <v>166</v>
      </c>
      <c r="F145" s="17"/>
      <c r="G145" s="18">
        <v>354.56</v>
      </c>
    </row>
    <row r="146" spans="1:7" ht="72">
      <c r="A146" s="13" t="s">
        <v>244</v>
      </c>
      <c r="B146" s="14" t="s">
        <v>10</v>
      </c>
      <c r="C146" s="15" t="s">
        <v>245</v>
      </c>
      <c r="D146" s="15" t="s">
        <v>12</v>
      </c>
      <c r="E146" s="16" t="s">
        <v>166</v>
      </c>
      <c r="F146" s="17"/>
      <c r="G146" s="18">
        <v>40000</v>
      </c>
    </row>
    <row r="147" spans="1:7" ht="162">
      <c r="A147" s="13" t="s">
        <v>246</v>
      </c>
      <c r="B147" s="14" t="s">
        <v>10</v>
      </c>
      <c r="C147" s="15" t="s">
        <v>247</v>
      </c>
      <c r="D147" s="15" t="s">
        <v>12</v>
      </c>
      <c r="E147" s="16" t="s">
        <v>166</v>
      </c>
      <c r="F147" s="17"/>
      <c r="G147" s="18">
        <v>749.952</v>
      </c>
    </row>
    <row r="148" spans="1:7" ht="90">
      <c r="A148" s="13" t="s">
        <v>248</v>
      </c>
      <c r="B148" s="14" t="s">
        <v>10</v>
      </c>
      <c r="C148" s="15" t="s">
        <v>249</v>
      </c>
      <c r="D148" s="15" t="s">
        <v>12</v>
      </c>
      <c r="E148" s="16" t="s">
        <v>166</v>
      </c>
      <c r="F148" s="17"/>
      <c r="G148" s="18">
        <v>2537.5979000000002</v>
      </c>
    </row>
    <row r="149" spans="1:7" ht="126">
      <c r="A149" s="13" t="s">
        <v>250</v>
      </c>
      <c r="B149" s="14" t="s">
        <v>10</v>
      </c>
      <c r="C149" s="15" t="s">
        <v>251</v>
      </c>
      <c r="D149" s="15" t="s">
        <v>12</v>
      </c>
      <c r="E149" s="16" t="s">
        <v>166</v>
      </c>
      <c r="F149" s="17"/>
      <c r="G149" s="18">
        <v>46122</v>
      </c>
    </row>
    <row r="150" spans="1:7" ht="54">
      <c r="A150" s="13" t="s">
        <v>252</v>
      </c>
      <c r="B150" s="14" t="s">
        <v>10</v>
      </c>
      <c r="C150" s="15" t="s">
        <v>253</v>
      </c>
      <c r="D150" s="15" t="s">
        <v>12</v>
      </c>
      <c r="E150" s="16" t="s">
        <v>10</v>
      </c>
      <c r="F150" s="17"/>
      <c r="G150" s="18">
        <f>SUM(G151:G155)</f>
        <v>-3790.2305000000001</v>
      </c>
    </row>
    <row r="151" spans="1:7" ht="90">
      <c r="A151" s="13" t="s">
        <v>254</v>
      </c>
      <c r="B151" s="14" t="s">
        <v>10</v>
      </c>
      <c r="C151" s="15" t="s">
        <v>255</v>
      </c>
      <c r="D151" s="15" t="s">
        <v>12</v>
      </c>
      <c r="E151" s="16" t="s">
        <v>166</v>
      </c>
      <c r="F151" s="17"/>
      <c r="G151" s="18">
        <v>-319.20945</v>
      </c>
    </row>
    <row r="152" spans="1:7" ht="54">
      <c r="A152" s="13" t="s">
        <v>256</v>
      </c>
      <c r="B152" s="14" t="s">
        <v>10</v>
      </c>
      <c r="C152" s="15" t="s">
        <v>257</v>
      </c>
      <c r="D152" s="15" t="s">
        <v>12</v>
      </c>
      <c r="E152" s="16" t="s">
        <v>166</v>
      </c>
      <c r="F152" s="17"/>
      <c r="G152" s="18">
        <v>-49</v>
      </c>
    </row>
    <row r="153" spans="1:7" ht="54">
      <c r="A153" s="13" t="s">
        <v>256</v>
      </c>
      <c r="B153" s="14" t="s">
        <v>10</v>
      </c>
      <c r="C153" s="15" t="s">
        <v>257</v>
      </c>
      <c r="D153" s="15" t="s">
        <v>12</v>
      </c>
      <c r="E153" s="16" t="s">
        <v>166</v>
      </c>
      <c r="F153" s="17"/>
      <c r="G153" s="18">
        <v>-3079.5165900000002</v>
      </c>
    </row>
    <row r="154" spans="1:7" ht="54">
      <c r="A154" s="13" t="s">
        <v>256</v>
      </c>
      <c r="B154" s="14" t="s">
        <v>10</v>
      </c>
      <c r="C154" s="15" t="s">
        <v>257</v>
      </c>
      <c r="D154" s="15" t="s">
        <v>12</v>
      </c>
      <c r="E154" s="16" t="s">
        <v>166</v>
      </c>
      <c r="F154" s="17"/>
      <c r="G154" s="18">
        <v>-19.854839999999999</v>
      </c>
    </row>
    <row r="155" spans="1:7" ht="54">
      <c r="A155" s="13" t="s">
        <v>256</v>
      </c>
      <c r="B155" s="14" t="s">
        <v>10</v>
      </c>
      <c r="C155" s="15" t="s">
        <v>257</v>
      </c>
      <c r="D155" s="15" t="s">
        <v>12</v>
      </c>
      <c r="E155" s="16" t="s">
        <v>166</v>
      </c>
      <c r="F155" s="17"/>
      <c r="G155" s="18">
        <v>-322.64962000000003</v>
      </c>
    </row>
    <row r="156" spans="1:7">
      <c r="A156" s="1" t="s">
        <v>258</v>
      </c>
      <c r="B156" s="1"/>
      <c r="C156" s="1"/>
      <c r="D156" s="1"/>
      <c r="E156" s="1"/>
      <c r="F156" s="1"/>
      <c r="G156" s="25">
        <f>G8+G85</f>
        <v>3608812.4233300001</v>
      </c>
    </row>
  </sheetData>
  <autoFilter ref="G7:O1048576" xr:uid="{00000000-0009-0000-0000-000000000000}"/>
  <mergeCells count="7">
    <mergeCell ref="B7:E7"/>
    <mergeCell ref="A156:F156"/>
    <mergeCell ref="D1:I1"/>
    <mergeCell ref="D2:I2"/>
    <mergeCell ref="A4:O4"/>
    <mergeCell ref="A5:O5"/>
    <mergeCell ref="A6:O6"/>
  </mergeCells>
  <pageMargins left="0.78749999999999998" right="0.59027777777777801" top="0.59027777777777801" bottom="0.59027777777777801" header="0.39374999999999999" footer="0.511811023622047"/>
  <pageSetup paperSize="9" scale="53" firstPageNumber="3" fitToHeight="200"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99</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Елизавета Ю. Пузанова</dc:creator>
  <dc:description/>
  <cp:lastModifiedBy>Дума Вилючинск</cp:lastModifiedBy>
  <cp:revision>11</cp:revision>
  <cp:lastPrinted>2025-07-03T18:23:18Z</cp:lastPrinted>
  <dcterms:created xsi:type="dcterms:W3CDTF">2025-05-14T21:17:15Z</dcterms:created>
  <dcterms:modified xsi:type="dcterms:W3CDTF">2025-07-03T21:49:51Z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24.2.317.213 (.NET 4.7.2)</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